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352438\СД_352438\"/>
    </mc:Choice>
  </mc:AlternateContent>
  <bookViews>
    <workbookView xWindow="0" yWindow="0" windowWidth="9600" windowHeight="3660"/>
  </bookViews>
  <sheets>
    <sheet name="02-01-04" sheetId="7" r:id="rId1"/>
    <sheet name="02-01-04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'02-01-04'!$27:$27</definedName>
    <definedName name="_xlnm.Print_Titles" localSheetId="1">'02-01-04_1'!$43:$43</definedName>
    <definedName name="_xlnm.Print_Area" localSheetId="0">'02-01-04'!$A$1:$K$156</definedName>
    <definedName name="_xlnm.Print_Area" localSheetId="1">'02-01-04_1'!$A$1:$L$175</definedName>
  </definedNames>
  <calcPr calcId="162913" iterate="1"/>
</workbook>
</file>

<file path=xl/calcChain.xml><?xml version="1.0" encoding="utf-8"?>
<calcChain xmlns="http://schemas.openxmlformats.org/spreadsheetml/2006/main">
  <c r="I172" i="8" l="1"/>
  <c r="I169" i="8"/>
  <c r="D172" i="8"/>
  <c r="D169" i="8"/>
  <c r="K166" i="8"/>
  <c r="I166" i="8"/>
  <c r="D166" i="8"/>
  <c r="K165" i="8"/>
  <c r="I165" i="8"/>
  <c r="D165" i="8"/>
  <c r="K164" i="8"/>
  <c r="I164" i="8"/>
  <c r="D164" i="8"/>
  <c r="D163" i="8"/>
  <c r="K162" i="8"/>
  <c r="I162" i="8"/>
  <c r="D162" i="8"/>
  <c r="K161" i="8"/>
  <c r="I161" i="8"/>
  <c r="D161" i="8"/>
  <c r="K160" i="8"/>
  <c r="I160" i="8"/>
  <c r="D160" i="8"/>
  <c r="J159" i="8"/>
  <c r="K159" i="8"/>
  <c r="J158" i="8"/>
  <c r="K158" i="8"/>
  <c r="A157" i="8"/>
  <c r="J155" i="8"/>
  <c r="K155" i="8"/>
  <c r="J154" i="8"/>
  <c r="K154" i="8"/>
  <c r="A153" i="8"/>
  <c r="K150" i="8"/>
  <c r="L149" i="8"/>
  <c r="P150" i="8" s="1"/>
  <c r="K153" i="8" s="1"/>
  <c r="K149" i="8"/>
  <c r="J149" i="8"/>
  <c r="O150" i="8" s="1"/>
  <c r="I153" i="8" s="1"/>
  <c r="I149" i="8"/>
  <c r="H149" i="8"/>
  <c r="G149" i="8"/>
  <c r="V149" i="8"/>
  <c r="T149" i="8"/>
  <c r="R149" i="8"/>
  <c r="U149" i="8"/>
  <c r="S149" i="8"/>
  <c r="Q149" i="8"/>
  <c r="F149" i="8"/>
  <c r="E149" i="8"/>
  <c r="C149" i="8"/>
  <c r="A148" i="8"/>
  <c r="J146" i="8"/>
  <c r="K146" i="8"/>
  <c r="J145" i="8"/>
  <c r="K145" i="8"/>
  <c r="I144" i="8"/>
  <c r="K144" i="8"/>
  <c r="A144" i="8"/>
  <c r="A142" i="8"/>
  <c r="J140" i="8"/>
  <c r="K140" i="8"/>
  <c r="J139" i="8"/>
  <c r="K139" i="8"/>
  <c r="A138" i="8"/>
  <c r="J134" i="8"/>
  <c r="I134" i="8"/>
  <c r="H134" i="8"/>
  <c r="F134" i="8"/>
  <c r="K133" i="8"/>
  <c r="F133" i="8"/>
  <c r="K132" i="8"/>
  <c r="F132" i="8"/>
  <c r="L131" i="8"/>
  <c r="K131" i="8"/>
  <c r="I131" i="8"/>
  <c r="J131" i="8"/>
  <c r="G131" i="8"/>
  <c r="V131" i="8"/>
  <c r="T131" i="8"/>
  <c r="R131" i="8"/>
  <c r="U131" i="8"/>
  <c r="S131" i="8"/>
  <c r="Q131" i="8"/>
  <c r="F131" i="8"/>
  <c r="E131" i="8"/>
  <c r="C131" i="8"/>
  <c r="L130" i="8"/>
  <c r="K130" i="8"/>
  <c r="I130" i="8"/>
  <c r="J130" i="8"/>
  <c r="G130" i="8"/>
  <c r="V130" i="8"/>
  <c r="T130" i="8"/>
  <c r="R130" i="8"/>
  <c r="U130" i="8"/>
  <c r="S130" i="8"/>
  <c r="Q130" i="8"/>
  <c r="F130" i="8"/>
  <c r="E130" i="8"/>
  <c r="C130" i="8"/>
  <c r="L129" i="8"/>
  <c r="K129" i="8"/>
  <c r="I129" i="8"/>
  <c r="J129" i="8"/>
  <c r="G129" i="8"/>
  <c r="V129" i="8"/>
  <c r="T129" i="8"/>
  <c r="R129" i="8"/>
  <c r="U129" i="8"/>
  <c r="S129" i="8"/>
  <c r="Q129" i="8"/>
  <c r="F129" i="8"/>
  <c r="E129" i="8"/>
  <c r="C129" i="8"/>
  <c r="L128" i="8"/>
  <c r="K128" i="8"/>
  <c r="I128" i="8"/>
  <c r="J128" i="8"/>
  <c r="G128" i="8"/>
  <c r="V128" i="8"/>
  <c r="T128" i="8"/>
  <c r="R128" i="8"/>
  <c r="L132" i="8" s="1"/>
  <c r="U128" i="8"/>
  <c r="S128" i="8"/>
  <c r="J133" i="8" s="1"/>
  <c r="Q128" i="8"/>
  <c r="J132" i="8" s="1"/>
  <c r="F128" i="8"/>
  <c r="E128" i="8"/>
  <c r="C128" i="8"/>
  <c r="L127" i="8"/>
  <c r="K127" i="8"/>
  <c r="J127" i="8"/>
  <c r="I127" i="8"/>
  <c r="H127" i="8"/>
  <c r="G127" i="8"/>
  <c r="L126" i="8"/>
  <c r="K126" i="8"/>
  <c r="J126" i="8"/>
  <c r="I126" i="8"/>
  <c r="H126" i="8"/>
  <c r="G126" i="8"/>
  <c r="L125" i="8"/>
  <c r="K125" i="8"/>
  <c r="J125" i="8"/>
  <c r="I125" i="8"/>
  <c r="H125" i="8"/>
  <c r="G125" i="8"/>
  <c r="L124" i="8"/>
  <c r="K124" i="8"/>
  <c r="J124" i="8"/>
  <c r="I124" i="8"/>
  <c r="H124" i="8"/>
  <c r="G124" i="8"/>
  <c r="V123" i="8"/>
  <c r="T123" i="8"/>
  <c r="L133" i="8" s="1"/>
  <c r="R123" i="8"/>
  <c r="U123" i="8"/>
  <c r="S123" i="8"/>
  <c r="Q123" i="8"/>
  <c r="F123" i="8"/>
  <c r="E123" i="8"/>
  <c r="C123" i="8"/>
  <c r="J120" i="8"/>
  <c r="I120" i="8"/>
  <c r="H120" i="8"/>
  <c r="F120" i="8"/>
  <c r="K119" i="8"/>
  <c r="F119" i="8"/>
  <c r="L118" i="8"/>
  <c r="K118" i="8"/>
  <c r="J118" i="8"/>
  <c r="F118" i="8"/>
  <c r="L117" i="8"/>
  <c r="K117" i="8"/>
  <c r="I117" i="8"/>
  <c r="J117" i="8"/>
  <c r="G117" i="8"/>
  <c r="V117" i="8"/>
  <c r="T117" i="8"/>
  <c r="R117" i="8"/>
  <c r="U117" i="8"/>
  <c r="S117" i="8"/>
  <c r="Q117" i="8"/>
  <c r="F117" i="8"/>
  <c r="E117" i="8"/>
  <c r="C117" i="8"/>
  <c r="L116" i="8"/>
  <c r="K116" i="8"/>
  <c r="J116" i="8"/>
  <c r="I116" i="8"/>
  <c r="H116" i="8"/>
  <c r="G116" i="8"/>
  <c r="L115" i="8"/>
  <c r="K115" i="8"/>
  <c r="J115" i="8"/>
  <c r="I115" i="8"/>
  <c r="H115" i="8"/>
  <c r="G115" i="8"/>
  <c r="L114" i="8"/>
  <c r="K114" i="8"/>
  <c r="J114" i="8"/>
  <c r="I114" i="8"/>
  <c r="H114" i="8"/>
  <c r="G114" i="8"/>
  <c r="L113" i="8"/>
  <c r="K113" i="8"/>
  <c r="J113" i="8"/>
  <c r="I113" i="8"/>
  <c r="H113" i="8"/>
  <c r="G113" i="8"/>
  <c r="D112" i="8"/>
  <c r="V111" i="8"/>
  <c r="T111" i="8"/>
  <c r="L119" i="8" s="1"/>
  <c r="P121" i="8" s="1"/>
  <c r="R111" i="8"/>
  <c r="U111" i="8"/>
  <c r="S111" i="8"/>
  <c r="J119" i="8" s="1"/>
  <c r="Q111" i="8"/>
  <c r="F111" i="8"/>
  <c r="E111" i="8"/>
  <c r="C111" i="8"/>
  <c r="J108" i="8"/>
  <c r="I108" i="8"/>
  <c r="H108" i="8"/>
  <c r="F108" i="8"/>
  <c r="K107" i="8"/>
  <c r="F107" i="8"/>
  <c r="K106" i="8"/>
  <c r="F106" i="8"/>
  <c r="L105" i="8"/>
  <c r="K105" i="8"/>
  <c r="I105" i="8"/>
  <c r="J105" i="8"/>
  <c r="G105" i="8"/>
  <c r="V105" i="8"/>
  <c r="T105" i="8"/>
  <c r="L107" i="8" s="1"/>
  <c r="R105" i="8"/>
  <c r="U105" i="8"/>
  <c r="S105" i="8"/>
  <c r="J107" i="8" s="1"/>
  <c r="Q105" i="8"/>
  <c r="F105" i="8"/>
  <c r="E105" i="8"/>
  <c r="C105" i="8"/>
  <c r="L104" i="8"/>
  <c r="K104" i="8"/>
  <c r="J104" i="8"/>
  <c r="I104" i="8"/>
  <c r="H104" i="8"/>
  <c r="G104" i="8"/>
  <c r="L103" i="8"/>
  <c r="K103" i="8"/>
  <c r="J103" i="8"/>
  <c r="I103" i="8"/>
  <c r="H103" i="8"/>
  <c r="G103" i="8"/>
  <c r="L102" i="8"/>
  <c r="K102" i="8"/>
  <c r="J102" i="8"/>
  <c r="I102" i="8"/>
  <c r="H102" i="8"/>
  <c r="G102" i="8"/>
  <c r="L101" i="8"/>
  <c r="K101" i="8"/>
  <c r="J101" i="8"/>
  <c r="I109" i="8" s="1"/>
  <c r="I101" i="8"/>
  <c r="H101" i="8"/>
  <c r="G101" i="8"/>
  <c r="D100" i="8"/>
  <c r="V99" i="8"/>
  <c r="T99" i="8"/>
  <c r="R99" i="8"/>
  <c r="L106" i="8" s="1"/>
  <c r="U99" i="8"/>
  <c r="S99" i="8"/>
  <c r="Q99" i="8"/>
  <c r="J106" i="8" s="1"/>
  <c r="F99" i="8"/>
  <c r="E99" i="8"/>
  <c r="C99" i="8"/>
  <c r="O97" i="8"/>
  <c r="I97" i="8"/>
  <c r="P97" i="8"/>
  <c r="K97" i="8"/>
  <c r="L96" i="8"/>
  <c r="K96" i="8"/>
  <c r="J96" i="8"/>
  <c r="I96" i="8"/>
  <c r="H96" i="8"/>
  <c r="G96" i="8"/>
  <c r="V96" i="8"/>
  <c r="T96" i="8"/>
  <c r="R96" i="8"/>
  <c r="U96" i="8"/>
  <c r="S96" i="8"/>
  <c r="Q96" i="8"/>
  <c r="F96" i="8"/>
  <c r="E96" i="8"/>
  <c r="C96" i="8"/>
  <c r="P94" i="8"/>
  <c r="L93" i="8"/>
  <c r="K94" i="8" s="1"/>
  <c r="K93" i="8"/>
  <c r="J93" i="8"/>
  <c r="O94" i="8" s="1"/>
  <c r="I93" i="8"/>
  <c r="H93" i="8"/>
  <c r="G93" i="8"/>
  <c r="V93" i="8"/>
  <c r="T93" i="8"/>
  <c r="R93" i="8"/>
  <c r="U93" i="8"/>
  <c r="S93" i="8"/>
  <c r="Q93" i="8"/>
  <c r="F93" i="8"/>
  <c r="E93" i="8"/>
  <c r="C93" i="8"/>
  <c r="J90" i="8"/>
  <c r="I90" i="8"/>
  <c r="H90" i="8"/>
  <c r="F90" i="8"/>
  <c r="L89" i="8"/>
  <c r="K89" i="8"/>
  <c r="J89" i="8"/>
  <c r="F89" i="8"/>
  <c r="L88" i="8"/>
  <c r="K88" i="8"/>
  <c r="J88" i="8"/>
  <c r="F88" i="8"/>
  <c r="L87" i="8"/>
  <c r="K87" i="8"/>
  <c r="I87" i="8"/>
  <c r="J87" i="8"/>
  <c r="G87" i="8"/>
  <c r="V87" i="8"/>
  <c r="T87" i="8"/>
  <c r="R87" i="8"/>
  <c r="U87" i="8"/>
  <c r="S87" i="8"/>
  <c r="Q87" i="8"/>
  <c r="F87" i="8"/>
  <c r="E87" i="8"/>
  <c r="C87" i="8"/>
  <c r="L86" i="8"/>
  <c r="K86" i="8"/>
  <c r="J86" i="8"/>
  <c r="I86" i="8"/>
  <c r="H86" i="8"/>
  <c r="G86" i="8"/>
  <c r="L85" i="8"/>
  <c r="K85" i="8"/>
  <c r="J85" i="8"/>
  <c r="I85" i="8"/>
  <c r="H85" i="8"/>
  <c r="G85" i="8"/>
  <c r="L84" i="8"/>
  <c r="K84" i="8"/>
  <c r="J84" i="8"/>
  <c r="I84" i="8"/>
  <c r="H84" i="8"/>
  <c r="G84" i="8"/>
  <c r="L83" i="8"/>
  <c r="P91" i="8" s="1"/>
  <c r="K83" i="8"/>
  <c r="J83" i="8"/>
  <c r="O91" i="8" s="1"/>
  <c r="I83" i="8"/>
  <c r="H83" i="8"/>
  <c r="G83" i="8"/>
  <c r="V82" i="8"/>
  <c r="T82" i="8"/>
  <c r="R82" i="8"/>
  <c r="U82" i="8"/>
  <c r="S82" i="8"/>
  <c r="Q82" i="8"/>
  <c r="F82" i="8"/>
  <c r="E82" i="8"/>
  <c r="C82" i="8"/>
  <c r="A81" i="8"/>
  <c r="J79" i="8"/>
  <c r="K79" i="8"/>
  <c r="J78" i="8"/>
  <c r="K78" i="8"/>
  <c r="A77" i="8"/>
  <c r="J73" i="8"/>
  <c r="I73" i="8"/>
  <c r="H73" i="8"/>
  <c r="F73" i="8"/>
  <c r="K72" i="8"/>
  <c r="J72" i="8"/>
  <c r="F72" i="8"/>
  <c r="L71" i="8"/>
  <c r="K71" i="8"/>
  <c r="J71" i="8"/>
  <c r="F71" i="8"/>
  <c r="L70" i="8"/>
  <c r="K70" i="8"/>
  <c r="I70" i="8"/>
  <c r="J70" i="8"/>
  <c r="G70" i="8"/>
  <c r="V70" i="8"/>
  <c r="T70" i="8"/>
  <c r="L72" i="8" s="1"/>
  <c r="R70" i="8"/>
  <c r="U70" i="8"/>
  <c r="S70" i="8"/>
  <c r="Q70" i="8"/>
  <c r="F70" i="8"/>
  <c r="E70" i="8"/>
  <c r="C70" i="8"/>
  <c r="L69" i="8"/>
  <c r="K69" i="8"/>
  <c r="J69" i="8"/>
  <c r="I69" i="8"/>
  <c r="H69" i="8"/>
  <c r="G69" i="8"/>
  <c r="L68" i="8"/>
  <c r="K68" i="8"/>
  <c r="J68" i="8"/>
  <c r="I68" i="8"/>
  <c r="H68" i="8"/>
  <c r="G68" i="8"/>
  <c r="L67" i="8"/>
  <c r="K67" i="8"/>
  <c r="J67" i="8"/>
  <c r="I67" i="8"/>
  <c r="H67" i="8"/>
  <c r="G67" i="8"/>
  <c r="L66" i="8"/>
  <c r="K66" i="8"/>
  <c r="J66" i="8"/>
  <c r="O74" i="8" s="1"/>
  <c r="I66" i="8"/>
  <c r="H66" i="8"/>
  <c r="G66" i="8"/>
  <c r="D65" i="8"/>
  <c r="V64" i="8"/>
  <c r="T64" i="8"/>
  <c r="R64" i="8"/>
  <c r="U64" i="8"/>
  <c r="S64" i="8"/>
  <c r="Q64" i="8"/>
  <c r="F64" i="8"/>
  <c r="E64" i="8"/>
  <c r="C64" i="8"/>
  <c r="J61" i="8"/>
  <c r="I61" i="8"/>
  <c r="H61" i="8"/>
  <c r="F61" i="8"/>
  <c r="K60" i="8"/>
  <c r="F60" i="8"/>
  <c r="K59" i="8"/>
  <c r="J59" i="8"/>
  <c r="F59" i="8"/>
  <c r="L58" i="8"/>
  <c r="K58" i="8"/>
  <c r="J58" i="8"/>
  <c r="I58" i="8"/>
  <c r="H58" i="8"/>
  <c r="G58" i="8"/>
  <c r="D57" i="8"/>
  <c r="V56" i="8"/>
  <c r="T56" i="8"/>
  <c r="L60" i="8" s="1"/>
  <c r="R56" i="8"/>
  <c r="L59" i="8" s="1"/>
  <c r="U56" i="8"/>
  <c r="S56" i="8"/>
  <c r="J60" i="8" s="1"/>
  <c r="Q56" i="8"/>
  <c r="F56" i="8"/>
  <c r="E56" i="8"/>
  <c r="C56" i="8"/>
  <c r="J53" i="8"/>
  <c r="I53" i="8"/>
  <c r="H53" i="8"/>
  <c r="F53" i="8"/>
  <c r="L52" i="8"/>
  <c r="K52" i="8"/>
  <c r="F52" i="8"/>
  <c r="K51" i="8"/>
  <c r="F51" i="8"/>
  <c r="L50" i="8"/>
  <c r="K50" i="8"/>
  <c r="J50" i="8"/>
  <c r="I50" i="8"/>
  <c r="H50" i="8"/>
  <c r="G50" i="8"/>
  <c r="D49" i="8"/>
  <c r="V48" i="8"/>
  <c r="T48" i="8"/>
  <c r="R48" i="8"/>
  <c r="L51" i="8" s="1"/>
  <c r="U48" i="8"/>
  <c r="S48" i="8"/>
  <c r="J52" i="8" s="1"/>
  <c r="Q48" i="8"/>
  <c r="J51" i="8" s="1"/>
  <c r="I54" i="8" s="1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154" i="7"/>
  <c r="H151" i="7"/>
  <c r="C154" i="7"/>
  <c r="C151" i="7"/>
  <c r="J148" i="7"/>
  <c r="H148" i="7"/>
  <c r="C148" i="7"/>
  <c r="J147" i="7"/>
  <c r="H147" i="7"/>
  <c r="C147" i="7"/>
  <c r="J146" i="7"/>
  <c r="H146" i="7"/>
  <c r="C146" i="7"/>
  <c r="C145" i="7"/>
  <c r="J144" i="7"/>
  <c r="H144" i="7"/>
  <c r="C144" i="7"/>
  <c r="J143" i="7"/>
  <c r="H143" i="7"/>
  <c r="C143" i="7"/>
  <c r="J142" i="7"/>
  <c r="H142" i="7"/>
  <c r="C142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4" i="7" s="1"/>
  <c r="I15" i="7"/>
  <c r="I141" i="7"/>
  <c r="J141" i="7"/>
  <c r="I140" i="7"/>
  <c r="J140" i="7"/>
  <c r="A139" i="7"/>
  <c r="I137" i="7"/>
  <c r="J137" i="7"/>
  <c r="I136" i="7"/>
  <c r="J136" i="7"/>
  <c r="A135" i="7"/>
  <c r="O132" i="7"/>
  <c r="H135" i="7" s="1"/>
  <c r="H132" i="7"/>
  <c r="K131" i="7"/>
  <c r="P132" i="7" s="1"/>
  <c r="J135" i="7" s="1"/>
  <c r="J131" i="7"/>
  <c r="I131" i="7"/>
  <c r="H131" i="7"/>
  <c r="G131" i="7"/>
  <c r="F131" i="7"/>
  <c r="V131" i="7"/>
  <c r="T131" i="7"/>
  <c r="R131" i="7"/>
  <c r="U131" i="7"/>
  <c r="S131" i="7"/>
  <c r="Q131" i="7"/>
  <c r="E131" i="7"/>
  <c r="D131" i="7"/>
  <c r="B131" i="7"/>
  <c r="A130" i="7"/>
  <c r="I128" i="7"/>
  <c r="J128" i="7"/>
  <c r="I127" i="7"/>
  <c r="J127" i="7"/>
  <c r="H126" i="7"/>
  <c r="J126" i="7"/>
  <c r="A126" i="7"/>
  <c r="A124" i="7"/>
  <c r="I122" i="7"/>
  <c r="J122" i="7"/>
  <c r="I121" i="7"/>
  <c r="J121" i="7"/>
  <c r="A120" i="7"/>
  <c r="I116" i="7"/>
  <c r="H116" i="7"/>
  <c r="G116" i="7"/>
  <c r="E116" i="7"/>
  <c r="J115" i="7"/>
  <c r="E115" i="7"/>
  <c r="J114" i="7"/>
  <c r="E114" i="7"/>
  <c r="K113" i="7"/>
  <c r="J113" i="7"/>
  <c r="H113" i="7"/>
  <c r="I113" i="7"/>
  <c r="F113" i="7"/>
  <c r="V113" i="7"/>
  <c r="T113" i="7"/>
  <c r="R113" i="7"/>
  <c r="U113" i="7"/>
  <c r="S113" i="7"/>
  <c r="Q113" i="7"/>
  <c r="E113" i="7"/>
  <c r="D113" i="7"/>
  <c r="B113" i="7"/>
  <c r="K112" i="7"/>
  <c r="J112" i="7"/>
  <c r="H112" i="7"/>
  <c r="I112" i="7"/>
  <c r="F112" i="7"/>
  <c r="V112" i="7"/>
  <c r="T112" i="7"/>
  <c r="R112" i="7"/>
  <c r="K114" i="7" s="1"/>
  <c r="P117" i="7" s="1"/>
  <c r="U112" i="7"/>
  <c r="S112" i="7"/>
  <c r="Q112" i="7"/>
  <c r="E112" i="7"/>
  <c r="D112" i="7"/>
  <c r="B112" i="7"/>
  <c r="K111" i="7"/>
  <c r="J111" i="7"/>
  <c r="H111" i="7"/>
  <c r="I111" i="7"/>
  <c r="F111" i="7"/>
  <c r="V111" i="7"/>
  <c r="T111" i="7"/>
  <c r="R111" i="7"/>
  <c r="U111" i="7"/>
  <c r="S111" i="7"/>
  <c r="Q111" i="7"/>
  <c r="E111" i="7"/>
  <c r="D111" i="7"/>
  <c r="B111" i="7"/>
  <c r="K110" i="7"/>
  <c r="J110" i="7"/>
  <c r="H110" i="7"/>
  <c r="I110" i="7"/>
  <c r="F110" i="7"/>
  <c r="V110" i="7"/>
  <c r="T110" i="7"/>
  <c r="K115" i="7" s="1"/>
  <c r="R110" i="7"/>
  <c r="U110" i="7"/>
  <c r="S110" i="7"/>
  <c r="Q110" i="7"/>
  <c r="E110" i="7"/>
  <c r="D110" i="7"/>
  <c r="B110" i="7"/>
  <c r="K109" i="7"/>
  <c r="J109" i="7"/>
  <c r="I109" i="7"/>
  <c r="H109" i="7"/>
  <c r="G109" i="7"/>
  <c r="F109" i="7"/>
  <c r="K108" i="7"/>
  <c r="J108" i="7"/>
  <c r="I108" i="7"/>
  <c r="H108" i="7"/>
  <c r="G108" i="7"/>
  <c r="F108" i="7"/>
  <c r="K107" i="7"/>
  <c r="J107" i="7"/>
  <c r="I107" i="7"/>
  <c r="H107" i="7"/>
  <c r="G107" i="7"/>
  <c r="F107" i="7"/>
  <c r="K106" i="7"/>
  <c r="J106" i="7"/>
  <c r="I106" i="7"/>
  <c r="O117" i="7" s="1"/>
  <c r="H106" i="7"/>
  <c r="G106" i="7"/>
  <c r="F106" i="7"/>
  <c r="V105" i="7"/>
  <c r="T105" i="7"/>
  <c r="R105" i="7"/>
  <c r="U105" i="7"/>
  <c r="S105" i="7"/>
  <c r="I115" i="7" s="1"/>
  <c r="Q105" i="7"/>
  <c r="I114" i="7" s="1"/>
  <c r="E105" i="7"/>
  <c r="D105" i="7"/>
  <c r="B105" i="7"/>
  <c r="I102" i="7"/>
  <c r="H102" i="7"/>
  <c r="G102" i="7"/>
  <c r="E102" i="7"/>
  <c r="J101" i="7"/>
  <c r="E101" i="7"/>
  <c r="J100" i="7"/>
  <c r="I100" i="7"/>
  <c r="E100" i="7"/>
  <c r="K99" i="7"/>
  <c r="J99" i="7"/>
  <c r="H99" i="7"/>
  <c r="I99" i="7"/>
  <c r="F99" i="7"/>
  <c r="V99" i="7"/>
  <c r="T99" i="7"/>
  <c r="R99" i="7"/>
  <c r="U99" i="7"/>
  <c r="S99" i="7"/>
  <c r="Q99" i="7"/>
  <c r="E99" i="7"/>
  <c r="D99" i="7"/>
  <c r="B99" i="7"/>
  <c r="K98" i="7"/>
  <c r="J98" i="7"/>
  <c r="I98" i="7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K95" i="7"/>
  <c r="J95" i="7"/>
  <c r="I95" i="7"/>
  <c r="H95" i="7"/>
  <c r="G95" i="7"/>
  <c r="F95" i="7"/>
  <c r="C94" i="7"/>
  <c r="V93" i="7"/>
  <c r="T93" i="7"/>
  <c r="K101" i="7" s="1"/>
  <c r="R93" i="7"/>
  <c r="K100" i="7" s="1"/>
  <c r="U93" i="7"/>
  <c r="S93" i="7"/>
  <c r="I101" i="7" s="1"/>
  <c r="H103" i="7" s="1"/>
  <c r="Q93" i="7"/>
  <c r="E93" i="7"/>
  <c r="D93" i="7"/>
  <c r="B93" i="7"/>
  <c r="I90" i="7"/>
  <c r="H90" i="7"/>
  <c r="G90" i="7"/>
  <c r="E90" i="7"/>
  <c r="J89" i="7"/>
  <c r="E89" i="7"/>
  <c r="K88" i="7"/>
  <c r="J88" i="7"/>
  <c r="E88" i="7"/>
  <c r="K87" i="7"/>
  <c r="J87" i="7"/>
  <c r="H87" i="7"/>
  <c r="I87" i="7"/>
  <c r="F87" i="7"/>
  <c r="V87" i="7"/>
  <c r="T87" i="7"/>
  <c r="K89" i="7" s="1"/>
  <c r="R87" i="7"/>
  <c r="U87" i="7"/>
  <c r="S87" i="7"/>
  <c r="Q87" i="7"/>
  <c r="E87" i="7"/>
  <c r="D87" i="7"/>
  <c r="B87" i="7"/>
  <c r="K86" i="7"/>
  <c r="J86" i="7"/>
  <c r="I86" i="7"/>
  <c r="H86" i="7"/>
  <c r="G86" i="7"/>
  <c r="F86" i="7"/>
  <c r="K85" i="7"/>
  <c r="J85" i="7"/>
  <c r="I85" i="7"/>
  <c r="H85" i="7"/>
  <c r="G85" i="7"/>
  <c r="F85" i="7"/>
  <c r="K84" i="7"/>
  <c r="J84" i="7"/>
  <c r="I84" i="7"/>
  <c r="O91" i="7" s="1"/>
  <c r="H84" i="7"/>
  <c r="G84" i="7"/>
  <c r="F84" i="7"/>
  <c r="K83" i="7"/>
  <c r="J83" i="7"/>
  <c r="I83" i="7"/>
  <c r="H83" i="7"/>
  <c r="G83" i="7"/>
  <c r="F83" i="7"/>
  <c r="C82" i="7"/>
  <c r="V81" i="7"/>
  <c r="T81" i="7"/>
  <c r="R81" i="7"/>
  <c r="U81" i="7"/>
  <c r="S81" i="7"/>
  <c r="I89" i="7" s="1"/>
  <c r="Q81" i="7"/>
  <c r="I88" i="7" s="1"/>
  <c r="E81" i="7"/>
  <c r="D81" i="7"/>
  <c r="B81" i="7"/>
  <c r="O79" i="7"/>
  <c r="H79" i="7"/>
  <c r="P79" i="7"/>
  <c r="J79" i="7"/>
  <c r="K78" i="7"/>
  <c r="J78" i="7"/>
  <c r="I78" i="7"/>
  <c r="H78" i="7"/>
  <c r="G78" i="7"/>
  <c r="F78" i="7"/>
  <c r="V78" i="7"/>
  <c r="T78" i="7"/>
  <c r="R78" i="7"/>
  <c r="U78" i="7"/>
  <c r="S78" i="7"/>
  <c r="Q78" i="7"/>
  <c r="E78" i="7"/>
  <c r="D78" i="7"/>
  <c r="B78" i="7"/>
  <c r="O76" i="7"/>
  <c r="H76" i="7"/>
  <c r="P76" i="7"/>
  <c r="K75" i="7"/>
  <c r="J76" i="7" s="1"/>
  <c r="J75" i="7"/>
  <c r="I75" i="7"/>
  <c r="H75" i="7"/>
  <c r="G75" i="7"/>
  <c r="F75" i="7"/>
  <c r="V75" i="7"/>
  <c r="T75" i="7"/>
  <c r="R75" i="7"/>
  <c r="U75" i="7"/>
  <c r="S75" i="7"/>
  <c r="Q75" i="7"/>
  <c r="E75" i="7"/>
  <c r="D75" i="7"/>
  <c r="B75" i="7"/>
  <c r="I72" i="7"/>
  <c r="H72" i="7"/>
  <c r="G72" i="7"/>
  <c r="E72" i="7"/>
  <c r="J71" i="7"/>
  <c r="I71" i="7"/>
  <c r="E71" i="7"/>
  <c r="K70" i="7"/>
  <c r="J70" i="7"/>
  <c r="I70" i="7"/>
  <c r="E70" i="7"/>
  <c r="K69" i="7"/>
  <c r="J69" i="7"/>
  <c r="H69" i="7"/>
  <c r="I69" i="7"/>
  <c r="O73" i="7" s="1"/>
  <c r="F69" i="7"/>
  <c r="V69" i="7"/>
  <c r="T69" i="7"/>
  <c r="R69" i="7"/>
  <c r="U69" i="7"/>
  <c r="S69" i="7"/>
  <c r="Q69" i="7"/>
  <c r="E69" i="7"/>
  <c r="D69" i="7"/>
  <c r="B69" i="7"/>
  <c r="K68" i="7"/>
  <c r="J68" i="7"/>
  <c r="I68" i="7"/>
  <c r="H68" i="7"/>
  <c r="G68" i="7"/>
  <c r="F68" i="7"/>
  <c r="K67" i="7"/>
  <c r="J67" i="7"/>
  <c r="I67" i="7"/>
  <c r="H67" i="7"/>
  <c r="G67" i="7"/>
  <c r="F67" i="7"/>
  <c r="K66" i="7"/>
  <c r="J66" i="7"/>
  <c r="I66" i="7"/>
  <c r="H66" i="7"/>
  <c r="G66" i="7"/>
  <c r="F66" i="7"/>
  <c r="K65" i="7"/>
  <c r="J65" i="7"/>
  <c r="I65" i="7"/>
  <c r="H65" i="7"/>
  <c r="G65" i="7"/>
  <c r="F65" i="7"/>
  <c r="V64" i="7"/>
  <c r="T64" i="7"/>
  <c r="K71" i="7" s="1"/>
  <c r="R64" i="7"/>
  <c r="U64" i="7"/>
  <c r="S64" i="7"/>
  <c r="Q64" i="7"/>
  <c r="E64" i="7"/>
  <c r="D64" i="7"/>
  <c r="B64" i="7"/>
  <c r="A63" i="7"/>
  <c r="I61" i="7"/>
  <c r="J61" i="7"/>
  <c r="I60" i="7"/>
  <c r="J60" i="7"/>
  <c r="A59" i="7"/>
  <c r="I55" i="7"/>
  <c r="H55" i="7"/>
  <c r="G55" i="7"/>
  <c r="E55" i="7"/>
  <c r="J54" i="7"/>
  <c r="I54" i="7"/>
  <c r="E54" i="7"/>
  <c r="K53" i="7"/>
  <c r="J53" i="7"/>
  <c r="I53" i="7"/>
  <c r="E53" i="7"/>
  <c r="K52" i="7"/>
  <c r="J52" i="7"/>
  <c r="H52" i="7"/>
  <c r="I52" i="7"/>
  <c r="O56" i="7" s="1"/>
  <c r="F52" i="7"/>
  <c r="V52" i="7"/>
  <c r="T52" i="7"/>
  <c r="R52" i="7"/>
  <c r="U52" i="7"/>
  <c r="S52" i="7"/>
  <c r="Q52" i="7"/>
  <c r="E52" i="7"/>
  <c r="D52" i="7"/>
  <c r="B52" i="7"/>
  <c r="K51" i="7"/>
  <c r="J51" i="7"/>
  <c r="I51" i="7"/>
  <c r="H51" i="7"/>
  <c r="G51" i="7"/>
  <c r="F51" i="7"/>
  <c r="K50" i="7"/>
  <c r="J50" i="7"/>
  <c r="I50" i="7"/>
  <c r="H50" i="7"/>
  <c r="G50" i="7"/>
  <c r="F50" i="7"/>
  <c r="K49" i="7"/>
  <c r="J49" i="7"/>
  <c r="I49" i="7"/>
  <c r="H49" i="7"/>
  <c r="G49" i="7"/>
  <c r="F49" i="7"/>
  <c r="K48" i="7"/>
  <c r="J48" i="7"/>
  <c r="I48" i="7"/>
  <c r="H48" i="7"/>
  <c r="G48" i="7"/>
  <c r="F48" i="7"/>
  <c r="C47" i="7"/>
  <c r="V46" i="7"/>
  <c r="T46" i="7"/>
  <c r="K54" i="7" s="1"/>
  <c r="R46" i="7"/>
  <c r="U46" i="7"/>
  <c r="S46" i="7"/>
  <c r="Q46" i="7"/>
  <c r="E46" i="7"/>
  <c r="D46" i="7"/>
  <c r="B46" i="7"/>
  <c r="I43" i="7"/>
  <c r="H43" i="7"/>
  <c r="G43" i="7"/>
  <c r="E43" i="7"/>
  <c r="K42" i="7"/>
  <c r="J42" i="7"/>
  <c r="I42" i="7"/>
  <c r="E42" i="7"/>
  <c r="J41" i="7"/>
  <c r="E41" i="7"/>
  <c r="K40" i="7"/>
  <c r="J40" i="7"/>
  <c r="I40" i="7"/>
  <c r="O44" i="7" s="1"/>
  <c r="H40" i="7"/>
  <c r="G40" i="7"/>
  <c r="F40" i="7"/>
  <c r="C39" i="7"/>
  <c r="V38" i="7"/>
  <c r="T38" i="7"/>
  <c r="R38" i="7"/>
  <c r="K41" i="7" s="1"/>
  <c r="U38" i="7"/>
  <c r="S38" i="7"/>
  <c r="Q38" i="7"/>
  <c r="I41" i="7" s="1"/>
  <c r="H44" i="7" s="1"/>
  <c r="E38" i="7"/>
  <c r="D38" i="7"/>
  <c r="B38" i="7"/>
  <c r="I35" i="7"/>
  <c r="H35" i="7"/>
  <c r="G35" i="7"/>
  <c r="E35" i="7"/>
  <c r="J34" i="7"/>
  <c r="I34" i="7"/>
  <c r="E34" i="7"/>
  <c r="K33" i="7"/>
  <c r="P36" i="7" s="1"/>
  <c r="J33" i="7"/>
  <c r="I33" i="7"/>
  <c r="H36" i="7" s="1"/>
  <c r="E33" i="7"/>
  <c r="K32" i="7"/>
  <c r="J32" i="7"/>
  <c r="I32" i="7"/>
  <c r="O36" i="7" s="1"/>
  <c r="H32" i="7"/>
  <c r="G32" i="7"/>
  <c r="F32" i="7"/>
  <c r="C31" i="7"/>
  <c r="V30" i="7"/>
  <c r="T30" i="7"/>
  <c r="K34" i="7" s="1"/>
  <c r="R30" i="7"/>
  <c r="U30" i="7"/>
  <c r="S30" i="7"/>
  <c r="Q30" i="7"/>
  <c r="E30" i="7"/>
  <c r="D30" i="7"/>
  <c r="B30" i="7"/>
  <c r="A29" i="7"/>
  <c r="A11" i="7"/>
  <c r="A8" i="7"/>
  <c r="A6" i="7"/>
  <c r="P54" i="8" l="1"/>
  <c r="K54" i="8"/>
  <c r="K121" i="8"/>
  <c r="O121" i="8"/>
  <c r="O62" i="8"/>
  <c r="I62" i="8"/>
  <c r="P74" i="8"/>
  <c r="O135" i="8"/>
  <c r="O109" i="8"/>
  <c r="I138" i="8" s="1"/>
  <c r="P62" i="8"/>
  <c r="K62" i="8"/>
  <c r="P135" i="8"/>
  <c r="O54" i="8"/>
  <c r="P109" i="8"/>
  <c r="K138" i="8" s="1"/>
  <c r="I121" i="8"/>
  <c r="K109" i="8"/>
  <c r="K91" i="8"/>
  <c r="K74" i="8"/>
  <c r="K135" i="8"/>
  <c r="I91" i="8"/>
  <c r="I150" i="8"/>
  <c r="I74" i="8"/>
  <c r="I94" i="8"/>
  <c r="I135" i="8"/>
  <c r="J44" i="7"/>
  <c r="P44" i="7"/>
  <c r="J117" i="7"/>
  <c r="P103" i="7"/>
  <c r="J103" i="7"/>
  <c r="J91" i="7"/>
  <c r="H59" i="7"/>
  <c r="O103" i="7"/>
  <c r="H120" i="7" s="1"/>
  <c r="P73" i="7"/>
  <c r="J120" i="7" s="1"/>
  <c r="J56" i="7"/>
  <c r="H117" i="7"/>
  <c r="H73" i="7"/>
  <c r="H56" i="7"/>
  <c r="P56" i="7"/>
  <c r="J139" i="7" s="1"/>
  <c r="J36" i="7"/>
  <c r="P91" i="7"/>
  <c r="H91" i="7"/>
  <c r="J73" i="7"/>
  <c r="J13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X3" i="3" s="1"/>
  <c r="CU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A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Q28" i="1" s="1"/>
  <c r="K28" i="1"/>
  <c r="R28" i="1"/>
  <c r="S28" i="1"/>
  <c r="CZ28" i="1" s="1"/>
  <c r="Y28" i="1"/>
  <c r="AB28" i="1"/>
  <c r="AC28" i="1"/>
  <c r="P28" i="1" s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U28" i="1" s="1"/>
  <c r="CW28" i="1"/>
  <c r="V28" i="1" s="1"/>
  <c r="CX28" i="1"/>
  <c r="W28" i="1" s="1"/>
  <c r="CY28" i="1"/>
  <c r="X28" i="1" s="1"/>
  <c r="GL28" i="1"/>
  <c r="GO28" i="1"/>
  <c r="GP28" i="1"/>
  <c r="GV28" i="1"/>
  <c r="HC28" i="1" s="1"/>
  <c r="GX28" i="1" s="1"/>
  <c r="C29" i="1"/>
  <c r="D29" i="1"/>
  <c r="I29" i="1"/>
  <c r="K29" i="1"/>
  <c r="P29" i="1"/>
  <c r="S29" i="1"/>
  <c r="U29" i="1"/>
  <c r="AC29" i="1"/>
  <c r="AE29" i="1"/>
  <c r="AF29" i="1"/>
  <c r="AG29" i="1"/>
  <c r="CU29" i="1" s="1"/>
  <c r="T29" i="1" s="1"/>
  <c r="AH29" i="1"/>
  <c r="AI29" i="1"/>
  <c r="AJ29" i="1"/>
  <c r="CQ29" i="1"/>
  <c r="CT29" i="1"/>
  <c r="CV29" i="1"/>
  <c r="CW29" i="1"/>
  <c r="V29" i="1" s="1"/>
  <c r="CX29" i="1"/>
  <c r="W29" i="1" s="1"/>
  <c r="GL29" i="1"/>
  <c r="GO29" i="1"/>
  <c r="GP29" i="1"/>
  <c r="FV37" i="1" s="1"/>
  <c r="GV29" i="1"/>
  <c r="HC29" i="1" s="1"/>
  <c r="GX29" i="1" s="1"/>
  <c r="C30" i="1"/>
  <c r="D30" i="1"/>
  <c r="I30" i="1"/>
  <c r="K30" i="1"/>
  <c r="Q30" i="1"/>
  <c r="R30" i="1"/>
  <c r="S30" i="1"/>
  <c r="U30" i="1"/>
  <c r="AC30" i="1"/>
  <c r="AE30" i="1"/>
  <c r="AD30" i="1" s="1"/>
  <c r="AF30" i="1"/>
  <c r="AG30" i="1"/>
  <c r="AH30" i="1"/>
  <c r="AI30" i="1"/>
  <c r="AJ30" i="1"/>
  <c r="CR30" i="1"/>
  <c r="CS30" i="1"/>
  <c r="CT30" i="1"/>
  <c r="CU30" i="1"/>
  <c r="T30" i="1" s="1"/>
  <c r="CV30" i="1"/>
  <c r="CW30" i="1"/>
  <c r="V30" i="1" s="1"/>
  <c r="CX30" i="1"/>
  <c r="W30" i="1" s="1"/>
  <c r="CY30" i="1"/>
  <c r="X30" i="1" s="1"/>
  <c r="CZ30" i="1"/>
  <c r="Y30" i="1" s="1"/>
  <c r="GL30" i="1"/>
  <c r="GO30" i="1"/>
  <c r="GP30" i="1"/>
  <c r="GV30" i="1"/>
  <c r="HC30" i="1" s="1"/>
  <c r="GX30" i="1" s="1"/>
  <c r="C31" i="1"/>
  <c r="D31" i="1"/>
  <c r="I31" i="1"/>
  <c r="K31" i="1"/>
  <c r="P31" i="1"/>
  <c r="CP31" i="1" s="1"/>
  <c r="O31" i="1" s="1"/>
  <c r="Q31" i="1"/>
  <c r="R31" i="1"/>
  <c r="S31" i="1"/>
  <c r="CY31" i="1" s="1"/>
  <c r="X31" i="1" s="1"/>
  <c r="AC31" i="1"/>
  <c r="AB31" i="1" s="1"/>
  <c r="AD31" i="1"/>
  <c r="AE31" i="1"/>
  <c r="AF31" i="1"/>
  <c r="CT31" i="1" s="1"/>
  <c r="AG31" i="1"/>
  <c r="CU31" i="1" s="1"/>
  <c r="T31" i="1" s="1"/>
  <c r="DY37" i="1" s="1"/>
  <c r="AH31" i="1"/>
  <c r="CV31" i="1" s="1"/>
  <c r="U31" i="1" s="1"/>
  <c r="DZ37" i="1" s="1"/>
  <c r="DM37" i="1" s="1"/>
  <c r="AI31" i="1"/>
  <c r="CW31" i="1" s="1"/>
  <c r="V31" i="1" s="1"/>
  <c r="EA37" i="1" s="1"/>
  <c r="AJ31" i="1"/>
  <c r="CX31" i="1" s="1"/>
  <c r="W31" i="1" s="1"/>
  <c r="CQ31" i="1"/>
  <c r="CR31" i="1"/>
  <c r="CS31" i="1"/>
  <c r="GL31" i="1"/>
  <c r="GO31" i="1"/>
  <c r="GP31" i="1"/>
  <c r="GV31" i="1"/>
  <c r="GX31" i="1"/>
  <c r="HC31" i="1"/>
  <c r="C32" i="1"/>
  <c r="D32" i="1"/>
  <c r="I32" i="1"/>
  <c r="K32" i="1"/>
  <c r="AC32" i="1"/>
  <c r="P32" i="1" s="1"/>
  <c r="AE32" i="1"/>
  <c r="R32" i="1" s="1"/>
  <c r="AF32" i="1"/>
  <c r="S32" i="1" s="1"/>
  <c r="AG32" i="1"/>
  <c r="CU32" i="1" s="1"/>
  <c r="T32" i="1" s="1"/>
  <c r="AH32" i="1"/>
  <c r="AI32" i="1"/>
  <c r="AJ32" i="1"/>
  <c r="CV32" i="1"/>
  <c r="CW32" i="1"/>
  <c r="CX32" i="1"/>
  <c r="GL32" i="1"/>
  <c r="GN32" i="1"/>
  <c r="GP32" i="1"/>
  <c r="GV32" i="1"/>
  <c r="HC32" i="1" s="1"/>
  <c r="C33" i="1"/>
  <c r="D33" i="1"/>
  <c r="I33" i="1"/>
  <c r="P33" i="1" s="1"/>
  <c r="K33" i="1"/>
  <c r="R33" i="1"/>
  <c r="AC33" i="1"/>
  <c r="AD33" i="1"/>
  <c r="AE33" i="1"/>
  <c r="AF33" i="1"/>
  <c r="AB33" i="1" s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U33" i="1" s="1"/>
  <c r="CW33" i="1"/>
  <c r="V33" i="1" s="1"/>
  <c r="GL33" i="1"/>
  <c r="GN33" i="1"/>
  <c r="GP33" i="1"/>
  <c r="GV33" i="1"/>
  <c r="HC33" i="1"/>
  <c r="GX33" i="1" s="1"/>
  <c r="GB37" i="1" s="1"/>
  <c r="AC34" i="1"/>
  <c r="AB34" i="1" s="1"/>
  <c r="AD34" i="1"/>
  <c r="AE34" i="1"/>
  <c r="AF34" i="1"/>
  <c r="CT34" i="1" s="1"/>
  <c r="AG34" i="1"/>
  <c r="CU34" i="1" s="1"/>
  <c r="AH34" i="1"/>
  <c r="CV34" i="1" s="1"/>
  <c r="AI34" i="1"/>
  <c r="CW34" i="1" s="1"/>
  <c r="AJ34" i="1"/>
  <c r="CX34" i="1" s="1"/>
  <c r="CQ34" i="1"/>
  <c r="CR34" i="1"/>
  <c r="CS34" i="1"/>
  <c r="GL34" i="1"/>
  <c r="GN34" i="1"/>
  <c r="GP34" i="1"/>
  <c r="GV34" i="1"/>
  <c r="HC34" i="1"/>
  <c r="I35" i="1"/>
  <c r="Q35" i="1" s="1"/>
  <c r="P35" i="1"/>
  <c r="AC35" i="1"/>
  <c r="CQ35" i="1" s="1"/>
  <c r="AD35" i="1"/>
  <c r="AE35" i="1"/>
  <c r="R35" i="1" s="1"/>
  <c r="AF35" i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GL35" i="1"/>
  <c r="GN35" i="1"/>
  <c r="GP35" i="1"/>
  <c r="GV35" i="1"/>
  <c r="HC35" i="1" s="1"/>
  <c r="GX35" i="1"/>
  <c r="B37" i="1"/>
  <c r="B26" i="1" s="1"/>
  <c r="C37" i="1"/>
  <c r="C26" i="1" s="1"/>
  <c r="D37" i="1"/>
  <c r="D26" i="1" s="1"/>
  <c r="F37" i="1"/>
  <c r="F26" i="1" s="1"/>
  <c r="G37" i="1"/>
  <c r="G26" i="1" s="1"/>
  <c r="BX37" i="1"/>
  <c r="AO37" i="1" s="1"/>
  <c r="BY37" i="1"/>
  <c r="BY26" i="1" s="1"/>
  <c r="BZ37" i="1"/>
  <c r="BZ26" i="1" s="1"/>
  <c r="CD37" i="1"/>
  <c r="CD26" i="1" s="1"/>
  <c r="CG37" i="1"/>
  <c r="CG26" i="1" s="1"/>
  <c r="CI37" i="1"/>
  <c r="CK37" i="1"/>
  <c r="CK26" i="1" s="1"/>
  <c r="CL37" i="1"/>
  <c r="CL26" i="1" s="1"/>
  <c r="CM37" i="1"/>
  <c r="CM26" i="1" s="1"/>
  <c r="FP37" i="1"/>
  <c r="FP26" i="1" s="1"/>
  <c r="FQ37" i="1"/>
  <c r="FQ26" i="1" s="1"/>
  <c r="FR37" i="1"/>
  <c r="FR26" i="1" s="1"/>
  <c r="FY37" i="1"/>
  <c r="FY26" i="1" s="1"/>
  <c r="GA37" i="1"/>
  <c r="ER37" i="1" s="1"/>
  <c r="GC37" i="1"/>
  <c r="GC26" i="1" s="1"/>
  <c r="GD37" i="1"/>
  <c r="GD26" i="1" s="1"/>
  <c r="GE37" i="1"/>
  <c r="GE26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Q71" i="1"/>
  <c r="R71" i="1"/>
  <c r="AC71" i="1"/>
  <c r="AE71" i="1"/>
  <c r="AF71" i="1"/>
  <c r="AG71" i="1"/>
  <c r="AH71" i="1"/>
  <c r="AI71" i="1"/>
  <c r="AJ71" i="1"/>
  <c r="CQ71" i="1"/>
  <c r="CT71" i="1"/>
  <c r="CU71" i="1"/>
  <c r="T71" i="1" s="1"/>
  <c r="CV71" i="1"/>
  <c r="U71" i="1" s="1"/>
  <c r="CW71" i="1"/>
  <c r="V71" i="1" s="1"/>
  <c r="CX71" i="1"/>
  <c r="W71" i="1" s="1"/>
  <c r="GL71" i="1"/>
  <c r="GN71" i="1"/>
  <c r="GP71" i="1"/>
  <c r="GV71" i="1"/>
  <c r="HC71" i="1"/>
  <c r="GX71" i="1" s="1"/>
  <c r="C72" i="1"/>
  <c r="D72" i="1"/>
  <c r="I72" i="1"/>
  <c r="K72" i="1"/>
  <c r="P72" i="1"/>
  <c r="Q72" i="1"/>
  <c r="R72" i="1"/>
  <c r="S72" i="1"/>
  <c r="CY72" i="1" s="1"/>
  <c r="X72" i="1" s="1"/>
  <c r="T72" i="1"/>
  <c r="AC72" i="1"/>
  <c r="AD72" i="1"/>
  <c r="AB72" i="1" s="1"/>
  <c r="AE72" i="1"/>
  <c r="AF72" i="1"/>
  <c r="AG72" i="1"/>
  <c r="AH72" i="1"/>
  <c r="CV72" i="1" s="1"/>
  <c r="U72" i="1" s="1"/>
  <c r="AI72" i="1"/>
  <c r="CW72" i="1" s="1"/>
  <c r="V72" i="1" s="1"/>
  <c r="AJ72" i="1"/>
  <c r="CX72" i="1" s="1"/>
  <c r="W72" i="1" s="1"/>
  <c r="CQ72" i="1"/>
  <c r="CR72" i="1"/>
  <c r="CS72" i="1"/>
  <c r="CT72" i="1"/>
  <c r="CU72" i="1"/>
  <c r="GL72" i="1"/>
  <c r="GN72" i="1"/>
  <c r="GP72" i="1"/>
  <c r="GV72" i="1"/>
  <c r="GX72" i="1"/>
  <c r="HC72" i="1"/>
  <c r="I73" i="1"/>
  <c r="P73" i="1"/>
  <c r="Q73" i="1"/>
  <c r="R73" i="1"/>
  <c r="AC73" i="1"/>
  <c r="AE73" i="1"/>
  <c r="CS73" i="1" s="1"/>
  <c r="AF73" i="1"/>
  <c r="S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Q73" i="1"/>
  <c r="CR73" i="1"/>
  <c r="GL73" i="1"/>
  <c r="GN73" i="1"/>
  <c r="GP73" i="1"/>
  <c r="GV73" i="1"/>
  <c r="HC73" i="1"/>
  <c r="GX73" i="1" s="1"/>
  <c r="I74" i="1"/>
  <c r="P74" i="1"/>
  <c r="Q74" i="1"/>
  <c r="AC74" i="1"/>
  <c r="AE74" i="1"/>
  <c r="R74" i="1" s="1"/>
  <c r="AF74" i="1"/>
  <c r="S74" i="1" s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CQ74" i="1"/>
  <c r="CR74" i="1"/>
  <c r="GL74" i="1"/>
  <c r="GN74" i="1"/>
  <c r="GP74" i="1"/>
  <c r="GV74" i="1"/>
  <c r="HC74" i="1"/>
  <c r="GX74" i="1" s="1"/>
  <c r="I75" i="1"/>
  <c r="Q75" i="1" s="1"/>
  <c r="K75" i="1"/>
  <c r="P75" i="1"/>
  <c r="CP75" i="1" s="1"/>
  <c r="O75" i="1" s="1"/>
  <c r="AC75" i="1"/>
  <c r="CQ75" i="1" s="1"/>
  <c r="AE75" i="1"/>
  <c r="AF75" i="1"/>
  <c r="S75" i="1" s="1"/>
  <c r="AG75" i="1"/>
  <c r="CU75" i="1" s="1"/>
  <c r="T75" i="1" s="1"/>
  <c r="AH75" i="1"/>
  <c r="CV75" i="1" s="1"/>
  <c r="U75" i="1" s="1"/>
  <c r="AI75" i="1"/>
  <c r="CW75" i="1" s="1"/>
  <c r="V75" i="1" s="1"/>
  <c r="AJ75" i="1"/>
  <c r="CX75" i="1" s="1"/>
  <c r="W75" i="1" s="1"/>
  <c r="CR75" i="1"/>
  <c r="CS75" i="1"/>
  <c r="GL75" i="1"/>
  <c r="GO75" i="1"/>
  <c r="GP75" i="1"/>
  <c r="GV75" i="1"/>
  <c r="HC75" i="1" s="1"/>
  <c r="I76" i="1"/>
  <c r="K76" i="1"/>
  <c r="P76" i="1"/>
  <c r="S76" i="1"/>
  <c r="AC76" i="1"/>
  <c r="CQ76" i="1" s="1"/>
  <c r="AD76" i="1"/>
  <c r="AE76" i="1"/>
  <c r="Q76" i="1" s="1"/>
  <c r="AF76" i="1"/>
  <c r="AG76" i="1"/>
  <c r="AH76" i="1"/>
  <c r="CV76" i="1" s="1"/>
  <c r="U76" i="1" s="1"/>
  <c r="AI76" i="1"/>
  <c r="CW76" i="1" s="1"/>
  <c r="V76" i="1" s="1"/>
  <c r="AJ76" i="1"/>
  <c r="CX76" i="1" s="1"/>
  <c r="W76" i="1" s="1"/>
  <c r="CT76" i="1"/>
  <c r="CU76" i="1"/>
  <c r="T76" i="1" s="1"/>
  <c r="GL76" i="1"/>
  <c r="GO76" i="1"/>
  <c r="GP76" i="1"/>
  <c r="GV76" i="1"/>
  <c r="HC76" i="1"/>
  <c r="GX76" i="1" s="1"/>
  <c r="I77" i="1"/>
  <c r="Q77" i="1" s="1"/>
  <c r="K77" i="1"/>
  <c r="W77" i="1"/>
  <c r="AC77" i="1"/>
  <c r="AE77" i="1"/>
  <c r="CR77" i="1" s="1"/>
  <c r="AF77" i="1"/>
  <c r="AG77" i="1"/>
  <c r="CU77" i="1" s="1"/>
  <c r="T77" i="1" s="1"/>
  <c r="AH77" i="1"/>
  <c r="CV77" i="1" s="1"/>
  <c r="U77" i="1" s="1"/>
  <c r="AI77" i="1"/>
  <c r="AJ77" i="1"/>
  <c r="CX77" i="1" s="1"/>
  <c r="CW77" i="1"/>
  <c r="V77" i="1" s="1"/>
  <c r="GL77" i="1"/>
  <c r="GO77" i="1"/>
  <c r="GP77" i="1"/>
  <c r="CD130" i="1" s="1"/>
  <c r="GV77" i="1"/>
  <c r="HC77" i="1" s="1"/>
  <c r="GX77" i="1" s="1"/>
  <c r="I78" i="1"/>
  <c r="K78" i="1"/>
  <c r="AC78" i="1"/>
  <c r="P78" i="1" s="1"/>
  <c r="AE78" i="1"/>
  <c r="AF78" i="1"/>
  <c r="AG78" i="1"/>
  <c r="CU78" i="1" s="1"/>
  <c r="T78" i="1" s="1"/>
  <c r="AH78" i="1"/>
  <c r="AI78" i="1"/>
  <c r="AJ78" i="1"/>
  <c r="CV78" i="1"/>
  <c r="CW78" i="1"/>
  <c r="V78" i="1" s="1"/>
  <c r="CX78" i="1"/>
  <c r="W78" i="1" s="1"/>
  <c r="GL78" i="1"/>
  <c r="GO78" i="1"/>
  <c r="GP78" i="1"/>
  <c r="GV78" i="1"/>
  <c r="HC78" i="1" s="1"/>
  <c r="GX78" i="1" s="1"/>
  <c r="C79" i="1"/>
  <c r="D79" i="1"/>
  <c r="I79" i="1"/>
  <c r="K79" i="1"/>
  <c r="P79" i="1"/>
  <c r="Q79" i="1"/>
  <c r="R79" i="1"/>
  <c r="S79" i="1"/>
  <c r="CZ79" i="1" s="1"/>
  <c r="Y79" i="1"/>
  <c r="AB79" i="1"/>
  <c r="AC79" i="1"/>
  <c r="AD79" i="1"/>
  <c r="AE79" i="1"/>
  <c r="AF79" i="1"/>
  <c r="AG79" i="1"/>
  <c r="AH79" i="1"/>
  <c r="AI79" i="1"/>
  <c r="AJ79" i="1"/>
  <c r="CQ79" i="1"/>
  <c r="CR79" i="1"/>
  <c r="CS79" i="1"/>
  <c r="CT79" i="1"/>
  <c r="CU79" i="1"/>
  <c r="T79" i="1" s="1"/>
  <c r="CV79" i="1"/>
  <c r="U79" i="1" s="1"/>
  <c r="CW79" i="1"/>
  <c r="V79" i="1" s="1"/>
  <c r="CX79" i="1"/>
  <c r="W79" i="1" s="1"/>
  <c r="CY79" i="1"/>
  <c r="X79" i="1" s="1"/>
  <c r="GL79" i="1"/>
  <c r="GO79" i="1"/>
  <c r="GP79" i="1"/>
  <c r="GV79" i="1"/>
  <c r="HC79" i="1"/>
  <c r="GX79" i="1" s="1"/>
  <c r="C80" i="1"/>
  <c r="D80" i="1"/>
  <c r="I80" i="1"/>
  <c r="I82" i="1" s="1"/>
  <c r="K80" i="1"/>
  <c r="P80" i="1"/>
  <c r="Q80" i="1"/>
  <c r="R80" i="1"/>
  <c r="S80" i="1"/>
  <c r="AC80" i="1"/>
  <c r="AB80" i="1" s="1"/>
  <c r="AD80" i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CR80" i="1"/>
  <c r="CS80" i="1"/>
  <c r="CT80" i="1"/>
  <c r="GL80" i="1"/>
  <c r="GO80" i="1"/>
  <c r="GP80" i="1"/>
  <c r="GV80" i="1"/>
  <c r="HC80" i="1"/>
  <c r="GX80" i="1" s="1"/>
  <c r="I81" i="1"/>
  <c r="P81" i="1"/>
  <c r="CP81" i="1" s="1"/>
  <c r="O81" i="1" s="1"/>
  <c r="Q81" i="1"/>
  <c r="R81" i="1"/>
  <c r="S81" i="1"/>
  <c r="AC81" i="1"/>
  <c r="AB81" i="1" s="1"/>
  <c r="AD81" i="1"/>
  <c r="AE81" i="1"/>
  <c r="CS81" i="1" s="1"/>
  <c r="AF81" i="1"/>
  <c r="CT81" i="1" s="1"/>
  <c r="AG81" i="1"/>
  <c r="AH81" i="1"/>
  <c r="AI81" i="1"/>
  <c r="CW81" i="1" s="1"/>
  <c r="V81" i="1" s="1"/>
  <c r="AJ81" i="1"/>
  <c r="CX81" i="1" s="1"/>
  <c r="W81" i="1" s="1"/>
  <c r="CQ81" i="1"/>
  <c r="CR81" i="1"/>
  <c r="CU81" i="1"/>
  <c r="T81" i="1" s="1"/>
  <c r="CV81" i="1"/>
  <c r="U81" i="1" s="1"/>
  <c r="GL81" i="1"/>
  <c r="GO81" i="1"/>
  <c r="GP81" i="1"/>
  <c r="GV81" i="1"/>
  <c r="HC81" i="1"/>
  <c r="GX81" i="1" s="1"/>
  <c r="AC82" i="1"/>
  <c r="AD82" i="1"/>
  <c r="AE82" i="1"/>
  <c r="AF82" i="1"/>
  <c r="AG82" i="1"/>
  <c r="AH82" i="1"/>
  <c r="CV82" i="1" s="1"/>
  <c r="U82" i="1" s="1"/>
  <c r="AI82" i="1"/>
  <c r="CW82" i="1" s="1"/>
  <c r="V82" i="1" s="1"/>
  <c r="AJ82" i="1"/>
  <c r="CQ82" i="1"/>
  <c r="CR82" i="1"/>
  <c r="CS82" i="1"/>
  <c r="CT82" i="1"/>
  <c r="CU82" i="1"/>
  <c r="CX82" i="1"/>
  <c r="GL82" i="1"/>
  <c r="GO82" i="1"/>
  <c r="GP82" i="1"/>
  <c r="GV82" i="1"/>
  <c r="HC82" i="1" s="1"/>
  <c r="C83" i="1"/>
  <c r="D83" i="1"/>
  <c r="I83" i="1"/>
  <c r="K83" i="1"/>
  <c r="P83" i="1"/>
  <c r="CP83" i="1" s="1"/>
  <c r="O83" i="1" s="1"/>
  <c r="Q83" i="1"/>
  <c r="AC83" i="1"/>
  <c r="AE83" i="1"/>
  <c r="AD83" i="1" s="1"/>
  <c r="AB83" i="1" s="1"/>
  <c r="AF83" i="1"/>
  <c r="S83" i="1" s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CQ83" i="1"/>
  <c r="GL83" i="1"/>
  <c r="GO83" i="1"/>
  <c r="GP83" i="1"/>
  <c r="GV83" i="1"/>
  <c r="HC83" i="1"/>
  <c r="GX83" i="1" s="1"/>
  <c r="C84" i="1"/>
  <c r="D84" i="1"/>
  <c r="I84" i="1"/>
  <c r="Q84" i="1" s="1"/>
  <c r="K84" i="1"/>
  <c r="AC84" i="1"/>
  <c r="P84" i="1" s="1"/>
  <c r="AE84" i="1"/>
  <c r="CS84" i="1" s="1"/>
  <c r="AF84" i="1"/>
  <c r="AG84" i="1"/>
  <c r="CU84" i="1" s="1"/>
  <c r="T84" i="1" s="1"/>
  <c r="AH84" i="1"/>
  <c r="CV84" i="1" s="1"/>
  <c r="U84" i="1" s="1"/>
  <c r="AI84" i="1"/>
  <c r="AJ84" i="1"/>
  <c r="CW84" i="1"/>
  <c r="V84" i="1" s="1"/>
  <c r="CX84" i="1"/>
  <c r="W84" i="1" s="1"/>
  <c r="GL84" i="1"/>
  <c r="GO84" i="1"/>
  <c r="GP84" i="1"/>
  <c r="GV84" i="1"/>
  <c r="HC84" i="1" s="1"/>
  <c r="GX84" i="1"/>
  <c r="AC85" i="1"/>
  <c r="AE85" i="1"/>
  <c r="AF85" i="1"/>
  <c r="AG85" i="1"/>
  <c r="CU85" i="1" s="1"/>
  <c r="AH85" i="1"/>
  <c r="CV85" i="1" s="1"/>
  <c r="AI85" i="1"/>
  <c r="AJ85" i="1"/>
  <c r="CW85" i="1"/>
  <c r="CX85" i="1"/>
  <c r="GL85" i="1"/>
  <c r="GO85" i="1"/>
  <c r="GP85" i="1"/>
  <c r="GV85" i="1"/>
  <c r="HC85" i="1" s="1"/>
  <c r="I86" i="1"/>
  <c r="S86" i="1"/>
  <c r="AC86" i="1"/>
  <c r="P86" i="1" s="1"/>
  <c r="AE86" i="1"/>
  <c r="AF86" i="1"/>
  <c r="AG86" i="1"/>
  <c r="AH86" i="1"/>
  <c r="AI86" i="1"/>
  <c r="AJ86" i="1"/>
  <c r="CT86" i="1"/>
  <c r="CU86" i="1"/>
  <c r="T86" i="1" s="1"/>
  <c r="CV86" i="1"/>
  <c r="U86" i="1" s="1"/>
  <c r="CW86" i="1"/>
  <c r="V86" i="1" s="1"/>
  <c r="CX86" i="1"/>
  <c r="W86" i="1" s="1"/>
  <c r="GL86" i="1"/>
  <c r="GO86" i="1"/>
  <c r="GP86" i="1"/>
  <c r="GV86" i="1"/>
  <c r="HC86" i="1" s="1"/>
  <c r="GX86" i="1" s="1"/>
  <c r="C87" i="1"/>
  <c r="D87" i="1"/>
  <c r="I87" i="1"/>
  <c r="K87" i="1"/>
  <c r="R87" i="1"/>
  <c r="S87" i="1"/>
  <c r="U87" i="1"/>
  <c r="V87" i="1"/>
  <c r="Y87" i="1"/>
  <c r="AC87" i="1"/>
  <c r="AE87" i="1"/>
  <c r="AD87" i="1" s="1"/>
  <c r="AF87" i="1"/>
  <c r="AG87" i="1"/>
  <c r="AH87" i="1"/>
  <c r="CV87" i="1" s="1"/>
  <c r="AI87" i="1"/>
  <c r="CW87" i="1" s="1"/>
  <c r="AJ87" i="1"/>
  <c r="CS87" i="1"/>
  <c r="CT87" i="1"/>
  <c r="CU87" i="1"/>
  <c r="T87" i="1" s="1"/>
  <c r="CX87" i="1"/>
  <c r="W87" i="1" s="1"/>
  <c r="CY87" i="1"/>
  <c r="X87" i="1" s="1"/>
  <c r="CZ87" i="1"/>
  <c r="GL87" i="1"/>
  <c r="GN87" i="1"/>
  <c r="GP87" i="1"/>
  <c r="GV87" i="1"/>
  <c r="HC87" i="1"/>
  <c r="GX87" i="1" s="1"/>
  <c r="C88" i="1"/>
  <c r="D88" i="1"/>
  <c r="I88" i="1"/>
  <c r="K88" i="1"/>
  <c r="R88" i="1"/>
  <c r="S88" i="1"/>
  <c r="CY88" i="1" s="1"/>
  <c r="X88" i="1"/>
  <c r="AB88" i="1"/>
  <c r="AC88" i="1"/>
  <c r="AD88" i="1"/>
  <c r="AE88" i="1"/>
  <c r="AF88" i="1"/>
  <c r="AG88" i="1"/>
  <c r="AH88" i="1"/>
  <c r="AI88" i="1"/>
  <c r="AJ88" i="1"/>
  <c r="CQ88" i="1"/>
  <c r="CR88" i="1"/>
  <c r="CS88" i="1"/>
  <c r="CT88" i="1"/>
  <c r="CU88" i="1"/>
  <c r="T88" i="1" s="1"/>
  <c r="CV88" i="1"/>
  <c r="U88" i="1" s="1"/>
  <c r="CW88" i="1"/>
  <c r="V88" i="1" s="1"/>
  <c r="CX88" i="1"/>
  <c r="W88" i="1" s="1"/>
  <c r="GL88" i="1"/>
  <c r="GN88" i="1"/>
  <c r="GP88" i="1"/>
  <c r="GV88" i="1"/>
  <c r="HC88" i="1" s="1"/>
  <c r="I89" i="1"/>
  <c r="P89" i="1"/>
  <c r="Q89" i="1"/>
  <c r="R89" i="1"/>
  <c r="S89" i="1"/>
  <c r="CY89" i="1" s="1"/>
  <c r="X89" i="1" s="1"/>
  <c r="T89" i="1"/>
  <c r="U89" i="1"/>
  <c r="AC89" i="1"/>
  <c r="AE89" i="1"/>
  <c r="AD89" i="1" s="1"/>
  <c r="AF89" i="1"/>
  <c r="AG89" i="1"/>
  <c r="AH89" i="1"/>
  <c r="AI89" i="1"/>
  <c r="CW89" i="1" s="1"/>
  <c r="V89" i="1" s="1"/>
  <c r="AJ89" i="1"/>
  <c r="CX89" i="1" s="1"/>
  <c r="W89" i="1" s="1"/>
  <c r="CP89" i="1"/>
  <c r="O89" i="1" s="1"/>
  <c r="CQ89" i="1"/>
  <c r="CR89" i="1"/>
  <c r="CS89" i="1"/>
  <c r="CT89" i="1"/>
  <c r="CU89" i="1"/>
  <c r="CV89" i="1"/>
  <c r="GL89" i="1"/>
  <c r="GN89" i="1"/>
  <c r="GP89" i="1"/>
  <c r="GV89" i="1"/>
  <c r="HC89" i="1"/>
  <c r="GX89" i="1" s="1"/>
  <c r="I90" i="1"/>
  <c r="P90" i="1"/>
  <c r="Q90" i="1"/>
  <c r="CP90" i="1" s="1"/>
  <c r="O90" i="1" s="1"/>
  <c r="R90" i="1"/>
  <c r="S90" i="1"/>
  <c r="AC90" i="1"/>
  <c r="AD90" i="1"/>
  <c r="AE90" i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X90" i="1" s="1"/>
  <c r="W90" i="1" s="1"/>
  <c r="CQ90" i="1"/>
  <c r="CR90" i="1"/>
  <c r="CS90" i="1"/>
  <c r="CT90" i="1"/>
  <c r="GL90" i="1"/>
  <c r="GN90" i="1"/>
  <c r="GP90" i="1"/>
  <c r="GV90" i="1"/>
  <c r="HC90" i="1"/>
  <c r="GX90" i="1" s="1"/>
  <c r="I91" i="1"/>
  <c r="P91" i="1"/>
  <c r="Q91" i="1"/>
  <c r="R91" i="1"/>
  <c r="S91" i="1"/>
  <c r="AC91" i="1"/>
  <c r="AB91" i="1" s="1"/>
  <c r="AD91" i="1"/>
  <c r="AE91" i="1"/>
  <c r="AF91" i="1"/>
  <c r="AG91" i="1"/>
  <c r="CU91" i="1" s="1"/>
  <c r="T91" i="1" s="1"/>
  <c r="AH91" i="1"/>
  <c r="CV91" i="1" s="1"/>
  <c r="U91" i="1" s="1"/>
  <c r="AI91" i="1"/>
  <c r="CW91" i="1" s="1"/>
  <c r="V91" i="1" s="1"/>
  <c r="AJ91" i="1"/>
  <c r="CX91" i="1" s="1"/>
  <c r="W91" i="1" s="1"/>
  <c r="CQ91" i="1"/>
  <c r="CR91" i="1"/>
  <c r="CS91" i="1"/>
  <c r="CT91" i="1"/>
  <c r="GL91" i="1"/>
  <c r="GN91" i="1"/>
  <c r="GP91" i="1"/>
  <c r="GV91" i="1"/>
  <c r="HC91" i="1"/>
  <c r="GX91" i="1" s="1"/>
  <c r="I92" i="1"/>
  <c r="P92" i="1"/>
  <c r="Q92" i="1"/>
  <c r="AC92" i="1"/>
  <c r="CQ92" i="1" s="1"/>
  <c r="AD92" i="1"/>
  <c r="AE92" i="1"/>
  <c r="AF92" i="1"/>
  <c r="AG92" i="1"/>
  <c r="AH92" i="1"/>
  <c r="AI92" i="1"/>
  <c r="CW92" i="1" s="1"/>
  <c r="V92" i="1" s="1"/>
  <c r="AJ92" i="1"/>
  <c r="CX92" i="1" s="1"/>
  <c r="W92" i="1" s="1"/>
  <c r="CS92" i="1"/>
  <c r="CT92" i="1"/>
  <c r="CU92" i="1"/>
  <c r="T92" i="1" s="1"/>
  <c r="CV92" i="1"/>
  <c r="U92" i="1" s="1"/>
  <c r="GL92" i="1"/>
  <c r="GN92" i="1"/>
  <c r="GP92" i="1"/>
  <c r="GV92" i="1"/>
  <c r="HC92" i="1"/>
  <c r="GX92" i="1" s="1"/>
  <c r="C93" i="1"/>
  <c r="D93" i="1"/>
  <c r="I93" i="1"/>
  <c r="I99" i="1" s="1"/>
  <c r="Q99" i="1" s="1"/>
  <c r="K93" i="1"/>
  <c r="AC93" i="1"/>
  <c r="CQ93" i="1" s="1"/>
  <c r="AD93" i="1"/>
  <c r="AE93" i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CR93" i="1"/>
  <c r="CS93" i="1"/>
  <c r="CT93" i="1"/>
  <c r="GL93" i="1"/>
  <c r="GN93" i="1"/>
  <c r="GP93" i="1"/>
  <c r="GV93" i="1"/>
  <c r="HC93" i="1" s="1"/>
  <c r="C94" i="1"/>
  <c r="D94" i="1"/>
  <c r="I94" i="1"/>
  <c r="K94" i="1"/>
  <c r="Q94" i="1"/>
  <c r="R94" i="1"/>
  <c r="U94" i="1"/>
  <c r="Y94" i="1"/>
  <c r="AC94" i="1"/>
  <c r="AD94" i="1"/>
  <c r="AE94" i="1"/>
  <c r="AF94" i="1"/>
  <c r="S94" i="1" s="1"/>
  <c r="AG94" i="1"/>
  <c r="AH94" i="1"/>
  <c r="CV94" i="1" s="1"/>
  <c r="AI94" i="1"/>
  <c r="AJ94" i="1"/>
  <c r="CR94" i="1"/>
  <c r="CS94" i="1"/>
  <c r="CT94" i="1"/>
  <c r="CU94" i="1"/>
  <c r="T94" i="1" s="1"/>
  <c r="CW94" i="1"/>
  <c r="V94" i="1" s="1"/>
  <c r="CX94" i="1"/>
  <c r="W94" i="1" s="1"/>
  <c r="CY94" i="1"/>
  <c r="X94" i="1" s="1"/>
  <c r="CZ94" i="1"/>
  <c r="GL94" i="1"/>
  <c r="GN94" i="1"/>
  <c r="GP94" i="1"/>
  <c r="GV94" i="1"/>
  <c r="HC94" i="1" s="1"/>
  <c r="GX94" i="1" s="1"/>
  <c r="AB95" i="1"/>
  <c r="AC95" i="1"/>
  <c r="AD95" i="1"/>
  <c r="AE95" i="1"/>
  <c r="CR95" i="1" s="1"/>
  <c r="AF95" i="1"/>
  <c r="AG95" i="1"/>
  <c r="AH95" i="1"/>
  <c r="AI95" i="1"/>
  <c r="AJ95" i="1"/>
  <c r="CQ95" i="1"/>
  <c r="CS95" i="1"/>
  <c r="CT95" i="1"/>
  <c r="CU95" i="1"/>
  <c r="CV95" i="1"/>
  <c r="CW95" i="1"/>
  <c r="CX95" i="1"/>
  <c r="GL95" i="1"/>
  <c r="GN95" i="1"/>
  <c r="GP95" i="1"/>
  <c r="GV95" i="1"/>
  <c r="HC95" i="1"/>
  <c r="I96" i="1"/>
  <c r="P96" i="1" s="1"/>
  <c r="CP96" i="1" s="1"/>
  <c r="O96" i="1" s="1"/>
  <c r="Q96" i="1"/>
  <c r="R96" i="1"/>
  <c r="S96" i="1"/>
  <c r="CY96" i="1" s="1"/>
  <c r="W96" i="1"/>
  <c r="X96" i="1"/>
  <c r="AB96" i="1"/>
  <c r="AC96" i="1"/>
  <c r="AD96" i="1"/>
  <c r="AE96" i="1"/>
  <c r="AF96" i="1"/>
  <c r="AG96" i="1"/>
  <c r="AH96" i="1"/>
  <c r="AI96" i="1"/>
  <c r="AJ96" i="1"/>
  <c r="CX96" i="1" s="1"/>
  <c r="CQ96" i="1"/>
  <c r="CR96" i="1"/>
  <c r="CS96" i="1"/>
  <c r="CT96" i="1"/>
  <c r="CU96" i="1"/>
  <c r="T96" i="1" s="1"/>
  <c r="CV96" i="1"/>
  <c r="U96" i="1" s="1"/>
  <c r="CW96" i="1"/>
  <c r="V96" i="1" s="1"/>
  <c r="GL96" i="1"/>
  <c r="GN96" i="1"/>
  <c r="GP96" i="1"/>
  <c r="GV96" i="1"/>
  <c r="HC96" i="1"/>
  <c r="GX96" i="1" s="1"/>
  <c r="AC97" i="1"/>
  <c r="AB97" i="1" s="1"/>
  <c r="AD97" i="1"/>
  <c r="AE97" i="1"/>
  <c r="AF97" i="1"/>
  <c r="CT97" i="1" s="1"/>
  <c r="AG97" i="1"/>
  <c r="CU97" i="1" s="1"/>
  <c r="AH97" i="1"/>
  <c r="CV97" i="1" s="1"/>
  <c r="AI97" i="1"/>
  <c r="CW97" i="1" s="1"/>
  <c r="AJ97" i="1"/>
  <c r="CX97" i="1" s="1"/>
  <c r="CQ97" i="1"/>
  <c r="CR97" i="1"/>
  <c r="CS97" i="1"/>
  <c r="GL97" i="1"/>
  <c r="GN97" i="1"/>
  <c r="GP97" i="1"/>
  <c r="GV97" i="1"/>
  <c r="HC97" i="1" s="1"/>
  <c r="I98" i="1"/>
  <c r="P98" i="1" s="1"/>
  <c r="AC98" i="1"/>
  <c r="AE98" i="1"/>
  <c r="R98" i="1" s="1"/>
  <c r="AF98" i="1"/>
  <c r="S98" i="1" s="1"/>
  <c r="AG98" i="1"/>
  <c r="CU98" i="1" s="1"/>
  <c r="T98" i="1" s="1"/>
  <c r="AH98" i="1"/>
  <c r="CV98" i="1" s="1"/>
  <c r="U98" i="1" s="1"/>
  <c r="AI98" i="1"/>
  <c r="CW98" i="1" s="1"/>
  <c r="V98" i="1" s="1"/>
  <c r="AJ98" i="1"/>
  <c r="CX98" i="1" s="1"/>
  <c r="W98" i="1" s="1"/>
  <c r="CQ98" i="1"/>
  <c r="GL98" i="1"/>
  <c r="GN98" i="1"/>
  <c r="GP98" i="1"/>
  <c r="GV98" i="1"/>
  <c r="HC98" i="1"/>
  <c r="GX98" i="1" s="1"/>
  <c r="AC99" i="1"/>
  <c r="AD99" i="1"/>
  <c r="AE99" i="1"/>
  <c r="AF99" i="1"/>
  <c r="AG99" i="1"/>
  <c r="CU99" i="1" s="1"/>
  <c r="AH99" i="1"/>
  <c r="CV99" i="1" s="1"/>
  <c r="AI99" i="1"/>
  <c r="CW99" i="1" s="1"/>
  <c r="AJ99" i="1"/>
  <c r="CX99" i="1" s="1"/>
  <c r="GL99" i="1"/>
  <c r="GN99" i="1"/>
  <c r="GP99" i="1"/>
  <c r="GV99" i="1"/>
  <c r="HC99" i="1" s="1"/>
  <c r="GX99" i="1" s="1"/>
  <c r="I100" i="1"/>
  <c r="AC100" i="1"/>
  <c r="AE100" i="1"/>
  <c r="AF100" i="1"/>
  <c r="AG100" i="1"/>
  <c r="AH100" i="1"/>
  <c r="AI100" i="1"/>
  <c r="AJ100" i="1"/>
  <c r="CU100" i="1"/>
  <c r="T100" i="1" s="1"/>
  <c r="CV100" i="1"/>
  <c r="U100" i="1" s="1"/>
  <c r="CW100" i="1"/>
  <c r="V100" i="1" s="1"/>
  <c r="CX100" i="1"/>
  <c r="W100" i="1" s="1"/>
  <c r="GL100" i="1"/>
  <c r="GN100" i="1"/>
  <c r="GP100" i="1"/>
  <c r="GV100" i="1"/>
  <c r="HC100" i="1" s="1"/>
  <c r="GX100" i="1" s="1"/>
  <c r="C101" i="1"/>
  <c r="D101" i="1"/>
  <c r="I101" i="1"/>
  <c r="K101" i="1"/>
  <c r="P101" i="1"/>
  <c r="Q101" i="1"/>
  <c r="CP101" i="1" s="1"/>
  <c r="O101" i="1" s="1"/>
  <c r="R101" i="1"/>
  <c r="S101" i="1"/>
  <c r="CY101" i="1" s="1"/>
  <c r="X101" i="1" s="1"/>
  <c r="T101" i="1"/>
  <c r="V101" i="1"/>
  <c r="W101" i="1"/>
  <c r="AC101" i="1"/>
  <c r="AB101" i="1" s="1"/>
  <c r="AE101" i="1"/>
  <c r="AD101" i="1" s="1"/>
  <c r="AF101" i="1"/>
  <c r="AG101" i="1"/>
  <c r="AH101" i="1"/>
  <c r="AI101" i="1"/>
  <c r="CW101" i="1" s="1"/>
  <c r="AJ101" i="1"/>
  <c r="CX101" i="1" s="1"/>
  <c r="CQ101" i="1"/>
  <c r="CR101" i="1"/>
  <c r="CS101" i="1"/>
  <c r="CT101" i="1"/>
  <c r="CU101" i="1"/>
  <c r="CV101" i="1"/>
  <c r="U101" i="1" s="1"/>
  <c r="GL101" i="1"/>
  <c r="GN101" i="1"/>
  <c r="GP101" i="1"/>
  <c r="GV101" i="1"/>
  <c r="HC101" i="1"/>
  <c r="GX101" i="1" s="1"/>
  <c r="C102" i="1"/>
  <c r="D102" i="1"/>
  <c r="I102" i="1"/>
  <c r="K102" i="1"/>
  <c r="P102" i="1"/>
  <c r="AC102" i="1"/>
  <c r="CQ102" i="1" s="1"/>
  <c r="AE102" i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X102" i="1" s="1"/>
  <c r="W102" i="1" s="1"/>
  <c r="GL102" i="1"/>
  <c r="GN102" i="1"/>
  <c r="GP102" i="1"/>
  <c r="GV102" i="1"/>
  <c r="HC102" i="1" s="1"/>
  <c r="GX102" i="1" s="1"/>
  <c r="I103" i="1"/>
  <c r="AC103" i="1"/>
  <c r="AE103" i="1"/>
  <c r="AF103" i="1"/>
  <c r="AG103" i="1"/>
  <c r="AH103" i="1"/>
  <c r="AI103" i="1"/>
  <c r="AJ103" i="1"/>
  <c r="CU103" i="1"/>
  <c r="T103" i="1" s="1"/>
  <c r="CV103" i="1"/>
  <c r="U103" i="1" s="1"/>
  <c r="CW103" i="1"/>
  <c r="V103" i="1" s="1"/>
  <c r="CX103" i="1"/>
  <c r="W103" i="1" s="1"/>
  <c r="GL103" i="1"/>
  <c r="GN103" i="1"/>
  <c r="GP103" i="1"/>
  <c r="GV103" i="1"/>
  <c r="HC103" i="1" s="1"/>
  <c r="GX103" i="1" s="1"/>
  <c r="AB104" i="1"/>
  <c r="AC104" i="1"/>
  <c r="AD104" i="1"/>
  <c r="AE104" i="1"/>
  <c r="AF104" i="1"/>
  <c r="AG104" i="1"/>
  <c r="AH104" i="1"/>
  <c r="AI104" i="1"/>
  <c r="AJ104" i="1"/>
  <c r="CQ104" i="1"/>
  <c r="CR104" i="1"/>
  <c r="CS104" i="1"/>
  <c r="CT104" i="1"/>
  <c r="CU104" i="1"/>
  <c r="CV104" i="1"/>
  <c r="CW104" i="1"/>
  <c r="CX104" i="1"/>
  <c r="GL104" i="1"/>
  <c r="GN104" i="1"/>
  <c r="GP104" i="1"/>
  <c r="GV104" i="1"/>
  <c r="HC104" i="1"/>
  <c r="I105" i="1"/>
  <c r="P105" i="1"/>
  <c r="Q105" i="1"/>
  <c r="R105" i="1"/>
  <c r="S105" i="1"/>
  <c r="AC105" i="1"/>
  <c r="AE105" i="1"/>
  <c r="AD105" i="1" s="1"/>
  <c r="AB105" i="1" s="1"/>
  <c r="AF105" i="1"/>
  <c r="AG105" i="1"/>
  <c r="AH105" i="1"/>
  <c r="CV105" i="1" s="1"/>
  <c r="U105" i="1" s="1"/>
  <c r="AI105" i="1"/>
  <c r="CW105" i="1" s="1"/>
  <c r="V105" i="1" s="1"/>
  <c r="AJ105" i="1"/>
  <c r="CX105" i="1" s="1"/>
  <c r="W105" i="1" s="1"/>
  <c r="CP105" i="1"/>
  <c r="O105" i="1" s="1"/>
  <c r="CQ105" i="1"/>
  <c r="CR105" i="1"/>
  <c r="CS105" i="1"/>
  <c r="CT105" i="1"/>
  <c r="CU105" i="1"/>
  <c r="T105" i="1" s="1"/>
  <c r="GL105" i="1"/>
  <c r="GN105" i="1"/>
  <c r="GP105" i="1"/>
  <c r="GV105" i="1"/>
  <c r="HC105" i="1"/>
  <c r="GX105" i="1" s="1"/>
  <c r="I106" i="1"/>
  <c r="P106" i="1"/>
  <c r="Q106" i="1"/>
  <c r="R106" i="1"/>
  <c r="AC106" i="1"/>
  <c r="AE106" i="1"/>
  <c r="CR106" i="1" s="1"/>
  <c r="AF106" i="1"/>
  <c r="AG106" i="1"/>
  <c r="CU106" i="1" s="1"/>
  <c r="AH106" i="1"/>
  <c r="CV106" i="1" s="1"/>
  <c r="AI106" i="1"/>
  <c r="CW106" i="1" s="1"/>
  <c r="AJ106" i="1"/>
  <c r="CX106" i="1" s="1"/>
  <c r="CQ106" i="1"/>
  <c r="GL106" i="1"/>
  <c r="GN106" i="1"/>
  <c r="GP106" i="1"/>
  <c r="GV106" i="1"/>
  <c r="HC106" i="1"/>
  <c r="GX106" i="1" s="1"/>
  <c r="I107" i="1"/>
  <c r="AC107" i="1"/>
  <c r="AE107" i="1"/>
  <c r="AF107" i="1"/>
  <c r="AG107" i="1"/>
  <c r="CU107" i="1" s="1"/>
  <c r="AH107" i="1"/>
  <c r="CV107" i="1" s="1"/>
  <c r="AI107" i="1"/>
  <c r="AJ107" i="1"/>
  <c r="CW107" i="1"/>
  <c r="CX107" i="1"/>
  <c r="GL107" i="1"/>
  <c r="GN107" i="1"/>
  <c r="GP107" i="1"/>
  <c r="GV107" i="1"/>
  <c r="HC107" i="1"/>
  <c r="AC108" i="1"/>
  <c r="AD108" i="1"/>
  <c r="AE108" i="1"/>
  <c r="AF108" i="1"/>
  <c r="AG108" i="1"/>
  <c r="AH108" i="1"/>
  <c r="AI108" i="1"/>
  <c r="AJ108" i="1"/>
  <c r="CR108" i="1"/>
  <c r="CS108" i="1"/>
  <c r="CT108" i="1"/>
  <c r="CU108" i="1"/>
  <c r="CV108" i="1"/>
  <c r="CW108" i="1"/>
  <c r="CX108" i="1"/>
  <c r="GL108" i="1"/>
  <c r="GN108" i="1"/>
  <c r="GP108" i="1"/>
  <c r="GV108" i="1"/>
  <c r="HC108" i="1"/>
  <c r="C109" i="1"/>
  <c r="D109" i="1"/>
  <c r="I109" i="1"/>
  <c r="K109" i="1"/>
  <c r="P109" i="1"/>
  <c r="CP109" i="1" s="1"/>
  <c r="O109" i="1" s="1"/>
  <c r="Q109" i="1"/>
  <c r="R109" i="1"/>
  <c r="S109" i="1"/>
  <c r="T109" i="1"/>
  <c r="U109" i="1"/>
  <c r="AC109" i="1"/>
  <c r="AB109" i="1" s="1"/>
  <c r="AD109" i="1"/>
  <c r="AE109" i="1"/>
  <c r="AF109" i="1"/>
  <c r="AG109" i="1"/>
  <c r="CU109" i="1" s="1"/>
  <c r="AH109" i="1"/>
  <c r="CV109" i="1" s="1"/>
  <c r="AI109" i="1"/>
  <c r="CW109" i="1" s="1"/>
  <c r="V109" i="1" s="1"/>
  <c r="AJ109" i="1"/>
  <c r="CX109" i="1" s="1"/>
  <c r="W109" i="1" s="1"/>
  <c r="CQ109" i="1"/>
  <c r="CR109" i="1"/>
  <c r="CS109" i="1"/>
  <c r="CT109" i="1"/>
  <c r="GL109" i="1"/>
  <c r="GN109" i="1"/>
  <c r="GP109" i="1"/>
  <c r="GV109" i="1"/>
  <c r="HC109" i="1" s="1"/>
  <c r="GX109" i="1" s="1"/>
  <c r="C110" i="1"/>
  <c r="D110" i="1"/>
  <c r="I110" i="1"/>
  <c r="K110" i="1"/>
  <c r="AC110" i="1"/>
  <c r="AE110" i="1"/>
  <c r="AF110" i="1"/>
  <c r="AG110" i="1"/>
  <c r="CU110" i="1" s="1"/>
  <c r="T110" i="1" s="1"/>
  <c r="AH110" i="1"/>
  <c r="CV110" i="1" s="1"/>
  <c r="U110" i="1" s="1"/>
  <c r="AI110" i="1"/>
  <c r="AJ110" i="1"/>
  <c r="CW110" i="1"/>
  <c r="V110" i="1" s="1"/>
  <c r="CX110" i="1"/>
  <c r="W110" i="1" s="1"/>
  <c r="GL110" i="1"/>
  <c r="GN110" i="1"/>
  <c r="GP110" i="1"/>
  <c r="GV110" i="1"/>
  <c r="HC110" i="1" s="1"/>
  <c r="GX110" i="1" s="1"/>
  <c r="AB111" i="1"/>
  <c r="AC111" i="1"/>
  <c r="AD111" i="1"/>
  <c r="AE111" i="1"/>
  <c r="AF111" i="1"/>
  <c r="AG111" i="1"/>
  <c r="AH111" i="1"/>
  <c r="AI111" i="1"/>
  <c r="AJ111" i="1"/>
  <c r="CR111" i="1"/>
  <c r="CS111" i="1"/>
  <c r="CT111" i="1"/>
  <c r="CU111" i="1"/>
  <c r="CV111" i="1"/>
  <c r="CW111" i="1"/>
  <c r="CX111" i="1"/>
  <c r="GL111" i="1"/>
  <c r="BZ130" i="1" s="1"/>
  <c r="GN111" i="1"/>
  <c r="GP111" i="1"/>
  <c r="GV111" i="1"/>
  <c r="HC111" i="1"/>
  <c r="AB112" i="1"/>
  <c r="AC112" i="1"/>
  <c r="AD112" i="1"/>
  <c r="AE112" i="1"/>
  <c r="AF112" i="1"/>
  <c r="AG112" i="1"/>
  <c r="AH112" i="1"/>
  <c r="AI112" i="1"/>
  <c r="AJ112" i="1"/>
  <c r="CX112" i="1" s="1"/>
  <c r="CQ112" i="1"/>
  <c r="CR112" i="1"/>
  <c r="CS112" i="1"/>
  <c r="CT112" i="1"/>
  <c r="CU112" i="1"/>
  <c r="CV112" i="1"/>
  <c r="CW112" i="1"/>
  <c r="GL112" i="1"/>
  <c r="GN112" i="1"/>
  <c r="GP112" i="1"/>
  <c r="GV112" i="1"/>
  <c r="HC112" i="1" s="1"/>
  <c r="I113" i="1"/>
  <c r="P113" i="1"/>
  <c r="Q113" i="1"/>
  <c r="R113" i="1"/>
  <c r="S113" i="1"/>
  <c r="T113" i="1"/>
  <c r="AC113" i="1"/>
  <c r="AE113" i="1"/>
  <c r="AD113" i="1" s="1"/>
  <c r="AF113" i="1"/>
  <c r="CT113" i="1" s="1"/>
  <c r="AG113" i="1"/>
  <c r="CU113" i="1" s="1"/>
  <c r="AH113" i="1"/>
  <c r="CV113" i="1" s="1"/>
  <c r="AI113" i="1"/>
  <c r="CW113" i="1" s="1"/>
  <c r="AJ113" i="1"/>
  <c r="CX113" i="1" s="1"/>
  <c r="CQ113" i="1"/>
  <c r="CR113" i="1"/>
  <c r="CS113" i="1"/>
  <c r="GL113" i="1"/>
  <c r="GN113" i="1"/>
  <c r="GP113" i="1"/>
  <c r="GV113" i="1"/>
  <c r="HC113" i="1" s="1"/>
  <c r="GX113" i="1" s="1"/>
  <c r="AC114" i="1"/>
  <c r="AE114" i="1"/>
  <c r="AF114" i="1"/>
  <c r="AG114" i="1"/>
  <c r="CU114" i="1" s="1"/>
  <c r="AH114" i="1"/>
  <c r="CV114" i="1" s="1"/>
  <c r="AI114" i="1"/>
  <c r="CW114" i="1" s="1"/>
  <c r="AJ114" i="1"/>
  <c r="CX114" i="1" s="1"/>
  <c r="GL114" i="1"/>
  <c r="FR130" i="1" s="1"/>
  <c r="GN114" i="1"/>
  <c r="GP114" i="1"/>
  <c r="GV114" i="1"/>
  <c r="HC114" i="1" s="1"/>
  <c r="I115" i="1"/>
  <c r="AC115" i="1"/>
  <c r="AE115" i="1"/>
  <c r="AF115" i="1"/>
  <c r="S115" i="1" s="1"/>
  <c r="AG115" i="1"/>
  <c r="AH115" i="1"/>
  <c r="CV115" i="1" s="1"/>
  <c r="U115" i="1" s="1"/>
  <c r="AI115" i="1"/>
  <c r="AJ115" i="1"/>
  <c r="CU115" i="1"/>
  <c r="CW115" i="1"/>
  <c r="CX115" i="1"/>
  <c r="W115" i="1" s="1"/>
  <c r="GL115" i="1"/>
  <c r="GN115" i="1"/>
  <c r="GP115" i="1"/>
  <c r="GV115" i="1"/>
  <c r="HC115" i="1" s="1"/>
  <c r="GX115" i="1" s="1"/>
  <c r="AC116" i="1"/>
  <c r="AD116" i="1"/>
  <c r="AB116" i="1" s="1"/>
  <c r="AE116" i="1"/>
  <c r="AF116" i="1"/>
  <c r="AG116" i="1"/>
  <c r="AH116" i="1"/>
  <c r="AI116" i="1"/>
  <c r="AJ116" i="1"/>
  <c r="CQ116" i="1"/>
  <c r="CR116" i="1"/>
  <c r="CS116" i="1"/>
  <c r="CT116" i="1"/>
  <c r="CU116" i="1"/>
  <c r="CV116" i="1"/>
  <c r="CW116" i="1"/>
  <c r="CX116" i="1"/>
  <c r="GL116" i="1"/>
  <c r="GN116" i="1"/>
  <c r="GP116" i="1"/>
  <c r="GV116" i="1"/>
  <c r="HC116" i="1"/>
  <c r="I117" i="1"/>
  <c r="P117" i="1"/>
  <c r="CP117" i="1" s="1"/>
  <c r="O117" i="1" s="1"/>
  <c r="Q117" i="1"/>
  <c r="R117" i="1"/>
  <c r="S117" i="1"/>
  <c r="U117" i="1"/>
  <c r="V117" i="1"/>
  <c r="AC117" i="1"/>
  <c r="AE117" i="1"/>
  <c r="AD117" i="1" s="1"/>
  <c r="AF117" i="1"/>
  <c r="AG117" i="1"/>
  <c r="AH117" i="1"/>
  <c r="CV117" i="1" s="1"/>
  <c r="AI117" i="1"/>
  <c r="AJ117" i="1"/>
  <c r="CX117" i="1" s="1"/>
  <c r="W117" i="1" s="1"/>
  <c r="CQ117" i="1"/>
  <c r="CR117" i="1"/>
  <c r="CS117" i="1"/>
  <c r="CT117" i="1"/>
  <c r="CU117" i="1"/>
  <c r="T117" i="1" s="1"/>
  <c r="CW117" i="1"/>
  <c r="GL117" i="1"/>
  <c r="GN117" i="1"/>
  <c r="GP117" i="1"/>
  <c r="GV117" i="1"/>
  <c r="GX117" i="1"/>
  <c r="HC117" i="1"/>
  <c r="I118" i="1"/>
  <c r="Q118" i="1" s="1"/>
  <c r="AC118" i="1"/>
  <c r="AE118" i="1"/>
  <c r="AF118" i="1"/>
  <c r="AG118" i="1"/>
  <c r="CU118" i="1" s="1"/>
  <c r="T118" i="1" s="1"/>
  <c r="AH118" i="1"/>
  <c r="CV118" i="1" s="1"/>
  <c r="U118" i="1" s="1"/>
  <c r="AI118" i="1"/>
  <c r="CW118" i="1" s="1"/>
  <c r="V118" i="1" s="1"/>
  <c r="AJ118" i="1"/>
  <c r="CX118" i="1" s="1"/>
  <c r="W118" i="1" s="1"/>
  <c r="CQ118" i="1"/>
  <c r="GL118" i="1"/>
  <c r="GN118" i="1"/>
  <c r="GP118" i="1"/>
  <c r="GV118" i="1"/>
  <c r="HC118" i="1"/>
  <c r="GX118" i="1" s="1"/>
  <c r="C119" i="1"/>
  <c r="D119" i="1"/>
  <c r="I119" i="1"/>
  <c r="K119" i="1"/>
  <c r="AC119" i="1"/>
  <c r="AD119" i="1"/>
  <c r="AE119" i="1"/>
  <c r="AF119" i="1"/>
  <c r="AG119" i="1"/>
  <c r="AH119" i="1"/>
  <c r="AI119" i="1"/>
  <c r="AJ119" i="1"/>
  <c r="CQ119" i="1"/>
  <c r="CS119" i="1"/>
  <c r="CT119" i="1"/>
  <c r="CU119" i="1"/>
  <c r="T119" i="1" s="1"/>
  <c r="CV119" i="1"/>
  <c r="U119" i="1" s="1"/>
  <c r="CW119" i="1"/>
  <c r="V119" i="1" s="1"/>
  <c r="CX119" i="1"/>
  <c r="W119" i="1" s="1"/>
  <c r="GL119" i="1"/>
  <c r="GN119" i="1"/>
  <c r="GP119" i="1"/>
  <c r="GV119" i="1"/>
  <c r="HC119" i="1"/>
  <c r="GX119" i="1" s="1"/>
  <c r="C120" i="1"/>
  <c r="D120" i="1"/>
  <c r="I120" i="1"/>
  <c r="K120" i="1"/>
  <c r="P120" i="1"/>
  <c r="Q120" i="1"/>
  <c r="CP120" i="1" s="1"/>
  <c r="O120" i="1" s="1"/>
  <c r="R120" i="1"/>
  <c r="AC120" i="1"/>
  <c r="AB120" i="1" s="1"/>
  <c r="AD120" i="1"/>
  <c r="AE120" i="1"/>
  <c r="CR120" i="1" s="1"/>
  <c r="AF120" i="1"/>
  <c r="S120" i="1" s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GL120" i="1"/>
  <c r="GN120" i="1"/>
  <c r="GP120" i="1"/>
  <c r="GV120" i="1"/>
  <c r="HC120" i="1"/>
  <c r="GX120" i="1" s="1"/>
  <c r="I121" i="1"/>
  <c r="AC121" i="1"/>
  <c r="P121" i="1" s="1"/>
  <c r="AE121" i="1"/>
  <c r="R121" i="1" s="1"/>
  <c r="AF121" i="1"/>
  <c r="S121" i="1" s="1"/>
  <c r="AG121" i="1"/>
  <c r="CU121" i="1" s="1"/>
  <c r="T121" i="1" s="1"/>
  <c r="AH121" i="1"/>
  <c r="CV121" i="1" s="1"/>
  <c r="U121" i="1" s="1"/>
  <c r="AI121" i="1"/>
  <c r="AJ121" i="1"/>
  <c r="CW121" i="1"/>
  <c r="V121" i="1" s="1"/>
  <c r="CX121" i="1"/>
  <c r="W121" i="1" s="1"/>
  <c r="GL121" i="1"/>
  <c r="GN121" i="1"/>
  <c r="GP121" i="1"/>
  <c r="GV121" i="1"/>
  <c r="HC121" i="1"/>
  <c r="AC122" i="1"/>
  <c r="AD122" i="1"/>
  <c r="AE122" i="1"/>
  <c r="AF122" i="1"/>
  <c r="AG122" i="1"/>
  <c r="AH122" i="1"/>
  <c r="AI122" i="1"/>
  <c r="AJ122" i="1"/>
  <c r="CR122" i="1"/>
  <c r="CS122" i="1"/>
  <c r="CT122" i="1"/>
  <c r="CU122" i="1"/>
  <c r="CV122" i="1"/>
  <c r="CW122" i="1"/>
  <c r="CX122" i="1"/>
  <c r="GL122" i="1"/>
  <c r="GN122" i="1"/>
  <c r="GP122" i="1"/>
  <c r="GV122" i="1"/>
  <c r="HC122" i="1" s="1"/>
  <c r="AC123" i="1"/>
  <c r="AE123" i="1"/>
  <c r="AD123" i="1" s="1"/>
  <c r="AB123" i="1" s="1"/>
  <c r="AF123" i="1"/>
  <c r="AG123" i="1"/>
  <c r="AH123" i="1"/>
  <c r="AI123" i="1"/>
  <c r="AJ123" i="1"/>
  <c r="CX123" i="1" s="1"/>
  <c r="CQ123" i="1"/>
  <c r="CR123" i="1"/>
  <c r="CS123" i="1"/>
  <c r="CT123" i="1"/>
  <c r="CU123" i="1"/>
  <c r="CV123" i="1"/>
  <c r="CW123" i="1"/>
  <c r="GL123" i="1"/>
  <c r="GN123" i="1"/>
  <c r="GP123" i="1"/>
  <c r="GV123" i="1"/>
  <c r="HC123" i="1"/>
  <c r="AC124" i="1"/>
  <c r="AE124" i="1"/>
  <c r="AD124" i="1" s="1"/>
  <c r="AB124" i="1" s="1"/>
  <c r="AF124" i="1"/>
  <c r="CT124" i="1" s="1"/>
  <c r="AG124" i="1"/>
  <c r="CU124" i="1" s="1"/>
  <c r="AH124" i="1"/>
  <c r="CV124" i="1" s="1"/>
  <c r="AI124" i="1"/>
  <c r="CW124" i="1" s="1"/>
  <c r="AJ124" i="1"/>
  <c r="CX124" i="1" s="1"/>
  <c r="CQ124" i="1"/>
  <c r="CR124" i="1"/>
  <c r="CS124" i="1"/>
  <c r="GL124" i="1"/>
  <c r="GN124" i="1"/>
  <c r="GP124" i="1"/>
  <c r="GV124" i="1"/>
  <c r="HC124" i="1" s="1"/>
  <c r="I125" i="1"/>
  <c r="Q125" i="1" s="1"/>
  <c r="P125" i="1"/>
  <c r="AC125" i="1"/>
  <c r="CQ125" i="1" s="1"/>
  <c r="AE125" i="1"/>
  <c r="R125" i="1" s="1"/>
  <c r="AF125" i="1"/>
  <c r="S125" i="1" s="1"/>
  <c r="AG125" i="1"/>
  <c r="CU125" i="1" s="1"/>
  <c r="AH125" i="1"/>
  <c r="CV125" i="1" s="1"/>
  <c r="AI125" i="1"/>
  <c r="CW125" i="1" s="1"/>
  <c r="AJ125" i="1"/>
  <c r="CX125" i="1" s="1"/>
  <c r="GL125" i="1"/>
  <c r="GN125" i="1"/>
  <c r="GP125" i="1"/>
  <c r="GV125" i="1"/>
  <c r="HC125" i="1" s="1"/>
  <c r="AC126" i="1"/>
  <c r="AE126" i="1"/>
  <c r="AF126" i="1"/>
  <c r="AG126" i="1"/>
  <c r="AH126" i="1"/>
  <c r="AI126" i="1"/>
  <c r="AJ126" i="1"/>
  <c r="CU126" i="1"/>
  <c r="CV126" i="1"/>
  <c r="CW126" i="1"/>
  <c r="CX126" i="1"/>
  <c r="GL126" i="1"/>
  <c r="GN126" i="1"/>
  <c r="GP126" i="1"/>
  <c r="GV126" i="1"/>
  <c r="HC126" i="1"/>
  <c r="AC127" i="1"/>
  <c r="AE127" i="1"/>
  <c r="AD127" i="1" s="1"/>
  <c r="AB127" i="1" s="1"/>
  <c r="AF127" i="1"/>
  <c r="AG127" i="1"/>
  <c r="AH127" i="1"/>
  <c r="AI127" i="1"/>
  <c r="AJ127" i="1"/>
  <c r="CQ127" i="1"/>
  <c r="CR127" i="1"/>
  <c r="CS127" i="1"/>
  <c r="CT127" i="1"/>
  <c r="CU127" i="1"/>
  <c r="CV127" i="1"/>
  <c r="CW127" i="1"/>
  <c r="CX127" i="1"/>
  <c r="GL127" i="1"/>
  <c r="GN127" i="1"/>
  <c r="GP127" i="1"/>
  <c r="GV127" i="1"/>
  <c r="HC127" i="1"/>
  <c r="AC128" i="1"/>
  <c r="AB128" i="1" s="1"/>
  <c r="AD128" i="1"/>
  <c r="AE128" i="1"/>
  <c r="AF128" i="1"/>
  <c r="AG128" i="1"/>
  <c r="AH128" i="1"/>
  <c r="CV128" i="1" s="1"/>
  <c r="AI128" i="1"/>
  <c r="CW128" i="1" s="1"/>
  <c r="AJ128" i="1"/>
  <c r="CX128" i="1" s="1"/>
  <c r="CQ128" i="1"/>
  <c r="CR128" i="1"/>
  <c r="CS128" i="1"/>
  <c r="CT128" i="1"/>
  <c r="CU128" i="1"/>
  <c r="GL128" i="1"/>
  <c r="GN128" i="1"/>
  <c r="GP128" i="1"/>
  <c r="GV128" i="1"/>
  <c r="HC128" i="1"/>
  <c r="B130" i="1"/>
  <c r="B69" i="1" s="1"/>
  <c r="C130" i="1"/>
  <c r="C69" i="1" s="1"/>
  <c r="D130" i="1"/>
  <c r="D69" i="1" s="1"/>
  <c r="F130" i="1"/>
  <c r="F69" i="1" s="1"/>
  <c r="G130" i="1"/>
  <c r="G69" i="1" s="1"/>
  <c r="AO130" i="1"/>
  <c r="AO69" i="1" s="1"/>
  <c r="BX130" i="1"/>
  <c r="BX69" i="1" s="1"/>
  <c r="BY130" i="1"/>
  <c r="BY69" i="1" s="1"/>
  <c r="CK130" i="1"/>
  <c r="CK69" i="1" s="1"/>
  <c r="CL130" i="1"/>
  <c r="CM130" i="1"/>
  <c r="EG130" i="1"/>
  <c r="EG69" i="1" s="1"/>
  <c r="ET130" i="1"/>
  <c r="FP130" i="1"/>
  <c r="FP69" i="1" s="1"/>
  <c r="FQ130" i="1"/>
  <c r="FQ69" i="1" s="1"/>
  <c r="FV130" i="1"/>
  <c r="FV69" i="1" s="1"/>
  <c r="GC130" i="1"/>
  <c r="GC69" i="1" s="1"/>
  <c r="GD130" i="1"/>
  <c r="GE130" i="1"/>
  <c r="F134" i="1"/>
  <c r="D160" i="1"/>
  <c r="E162" i="1"/>
  <c r="P162" i="1"/>
  <c r="Q162" i="1"/>
  <c r="S162" i="1"/>
  <c r="T162" i="1"/>
  <c r="V162" i="1"/>
  <c r="W162" i="1"/>
  <c r="X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P162" i="1"/>
  <c r="AQ162" i="1"/>
  <c r="AU162" i="1"/>
  <c r="AV162" i="1"/>
  <c r="AZ162" i="1"/>
  <c r="BA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J162" i="1"/>
  <c r="DK162" i="1"/>
  <c r="DO162" i="1"/>
  <c r="DP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Q162" i="1"/>
  <c r="ER162" i="1"/>
  <c r="ES162" i="1"/>
  <c r="ET162" i="1"/>
  <c r="EU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B164" i="1"/>
  <c r="B162" i="1" s="1"/>
  <c r="C164" i="1"/>
  <c r="C162" i="1" s="1"/>
  <c r="D164" i="1"/>
  <c r="D162" i="1" s="1"/>
  <c r="F164" i="1"/>
  <c r="F162" i="1" s="1"/>
  <c r="G164" i="1"/>
  <c r="G162" i="1" s="1"/>
  <c r="O164" i="1"/>
  <c r="O162" i="1" s="1"/>
  <c r="P164" i="1"/>
  <c r="Q164" i="1"/>
  <c r="R164" i="1"/>
  <c r="R162" i="1" s="1"/>
  <c r="S164" i="1"/>
  <c r="T164" i="1"/>
  <c r="U164" i="1"/>
  <c r="V164" i="1"/>
  <c r="W164" i="1"/>
  <c r="X164" i="1"/>
  <c r="F190" i="1" s="1"/>
  <c r="Y164" i="1"/>
  <c r="F191" i="1" s="1"/>
  <c r="AO164" i="1"/>
  <c r="F168" i="1" s="1"/>
  <c r="AP164" i="1"/>
  <c r="AQ164" i="1"/>
  <c r="AR164" i="1"/>
  <c r="AR162" i="1" s="1"/>
  <c r="AS164" i="1"/>
  <c r="F181" i="1" s="1"/>
  <c r="AT164" i="1"/>
  <c r="AT162" i="1" s="1"/>
  <c r="AU164" i="1"/>
  <c r="AV164" i="1"/>
  <c r="AW164" i="1"/>
  <c r="AW162" i="1" s="1"/>
  <c r="AX164" i="1"/>
  <c r="AX162" i="1" s="1"/>
  <c r="AY164" i="1"/>
  <c r="F172" i="1" s="1"/>
  <c r="AZ164" i="1"/>
  <c r="F175" i="1" s="1"/>
  <c r="BA164" i="1"/>
  <c r="F184" i="1" s="1"/>
  <c r="BB164" i="1"/>
  <c r="BC164" i="1"/>
  <c r="BC162" i="1" s="1"/>
  <c r="BD164" i="1"/>
  <c r="DG164" i="1"/>
  <c r="DH164" i="1"/>
  <c r="DI164" i="1"/>
  <c r="P176" i="1" s="1"/>
  <c r="DJ164" i="1"/>
  <c r="DK164" i="1"/>
  <c r="DL164" i="1"/>
  <c r="DL162" i="1" s="1"/>
  <c r="DM164" i="1"/>
  <c r="DM162" i="1" s="1"/>
  <c r="DN164" i="1"/>
  <c r="DN162" i="1" s="1"/>
  <c r="DO164" i="1"/>
  <c r="DP164" i="1"/>
  <c r="DQ164" i="1"/>
  <c r="DQ162" i="1" s="1"/>
  <c r="EG164" i="1"/>
  <c r="EG162" i="1" s="1"/>
  <c r="EH164" i="1"/>
  <c r="P173" i="1" s="1"/>
  <c r="EI164" i="1"/>
  <c r="EI162" i="1" s="1"/>
  <c r="EJ164" i="1"/>
  <c r="P192" i="1" s="1"/>
  <c r="EK164" i="1"/>
  <c r="EL164" i="1"/>
  <c r="P182" i="1" s="1"/>
  <c r="EM164" i="1"/>
  <c r="P183" i="1" s="1"/>
  <c r="EN164" i="1"/>
  <c r="EO164" i="1"/>
  <c r="EO162" i="1" s="1"/>
  <c r="EP164" i="1"/>
  <c r="P171" i="1" s="1"/>
  <c r="EQ164" i="1"/>
  <c r="ER164" i="1"/>
  <c r="ES164" i="1"/>
  <c r="P184" i="1" s="1"/>
  <c r="ET164" i="1"/>
  <c r="EU164" i="1"/>
  <c r="EV164" i="1"/>
  <c r="EV162" i="1" s="1"/>
  <c r="F166" i="1"/>
  <c r="F167" i="1"/>
  <c r="F169" i="1"/>
  <c r="F170" i="1"/>
  <c r="F171" i="1"/>
  <c r="P172" i="1"/>
  <c r="F173" i="1"/>
  <c r="F174" i="1"/>
  <c r="P174" i="1"/>
  <c r="P175" i="1"/>
  <c r="F176" i="1"/>
  <c r="P177" i="1"/>
  <c r="F178" i="1"/>
  <c r="P178" i="1"/>
  <c r="F179" i="1"/>
  <c r="P179" i="1"/>
  <c r="F180" i="1"/>
  <c r="P180" i="1"/>
  <c r="F183" i="1"/>
  <c r="F185" i="1"/>
  <c r="P185" i="1"/>
  <c r="P186" i="1"/>
  <c r="F187" i="1"/>
  <c r="P187" i="1"/>
  <c r="F188" i="1"/>
  <c r="P188" i="1"/>
  <c r="F189" i="1"/>
  <c r="P189" i="1"/>
  <c r="P190" i="1"/>
  <c r="P191" i="1"/>
  <c r="F192" i="1"/>
  <c r="D194" i="1"/>
  <c r="E196" i="1"/>
  <c r="G196" i="1"/>
  <c r="Z196" i="1"/>
  <c r="AA196" i="1"/>
  <c r="AM196" i="1"/>
  <c r="AN196" i="1"/>
  <c r="BA196" i="1"/>
  <c r="BB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R196" i="1"/>
  <c r="DS196" i="1"/>
  <c r="DV196" i="1"/>
  <c r="DW196" i="1"/>
  <c r="EE196" i="1"/>
  <c r="EF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I198" i="1"/>
  <c r="K198" i="1"/>
  <c r="Q198" i="1"/>
  <c r="R198" i="1"/>
  <c r="AE207" i="1" s="1"/>
  <c r="AE196" i="1" s="1"/>
  <c r="S198" i="1"/>
  <c r="CY198" i="1" s="1"/>
  <c r="X198" i="1" s="1"/>
  <c r="AK207" i="1" s="1"/>
  <c r="X207" i="1" s="1"/>
  <c r="T198" i="1"/>
  <c r="AG207" i="1" s="1"/>
  <c r="V198" i="1"/>
  <c r="AI207" i="1" s="1"/>
  <c r="V207" i="1" s="1"/>
  <c r="W198" i="1"/>
  <c r="AJ207" i="1" s="1"/>
  <c r="W207" i="1" s="1"/>
  <c r="AC198" i="1"/>
  <c r="AB198" i="1" s="1"/>
  <c r="AD198" i="1"/>
  <c r="AE198" i="1"/>
  <c r="AF198" i="1"/>
  <c r="AG198" i="1"/>
  <c r="AH198" i="1"/>
  <c r="AI198" i="1"/>
  <c r="CW198" i="1" s="1"/>
  <c r="AJ198" i="1"/>
  <c r="CX198" i="1" s="1"/>
  <c r="CQ198" i="1"/>
  <c r="CR198" i="1"/>
  <c r="CS198" i="1"/>
  <c r="CT198" i="1"/>
  <c r="CU198" i="1"/>
  <c r="CV198" i="1"/>
  <c r="U198" i="1" s="1"/>
  <c r="AH207" i="1" s="1"/>
  <c r="GL198" i="1"/>
  <c r="GN198" i="1"/>
  <c r="GO198" i="1"/>
  <c r="GP198" i="1"/>
  <c r="GV198" i="1"/>
  <c r="HC198" i="1"/>
  <c r="GX198" i="1" s="1"/>
  <c r="CJ207" i="1" s="1"/>
  <c r="BA207" i="1" s="1"/>
  <c r="F227" i="1" s="1"/>
  <c r="I199" i="1"/>
  <c r="K199" i="1"/>
  <c r="P199" i="1"/>
  <c r="Q199" i="1"/>
  <c r="DV207" i="1" s="1"/>
  <c r="DI207" i="1" s="1"/>
  <c r="DI196" i="1" s="1"/>
  <c r="AC199" i="1"/>
  <c r="CQ199" i="1" s="1"/>
  <c r="AE199" i="1"/>
  <c r="R199" i="1" s="1"/>
  <c r="DW207" i="1" s="1"/>
  <c r="AF199" i="1"/>
  <c r="AG199" i="1"/>
  <c r="CU199" i="1" s="1"/>
  <c r="T199" i="1" s="1"/>
  <c r="AH199" i="1"/>
  <c r="CV199" i="1" s="1"/>
  <c r="U199" i="1" s="1"/>
  <c r="DZ207" i="1" s="1"/>
  <c r="DZ196" i="1" s="1"/>
  <c r="AI199" i="1"/>
  <c r="CW199" i="1" s="1"/>
  <c r="V199" i="1" s="1"/>
  <c r="EA207" i="1" s="1"/>
  <c r="EA196" i="1" s="1"/>
  <c r="AJ199" i="1"/>
  <c r="CX199" i="1" s="1"/>
  <c r="W199" i="1" s="1"/>
  <c r="EB207" i="1" s="1"/>
  <c r="EB196" i="1" s="1"/>
  <c r="GL199" i="1"/>
  <c r="GN199" i="1"/>
  <c r="GO199" i="1"/>
  <c r="GP199" i="1"/>
  <c r="GV199" i="1"/>
  <c r="HC199" i="1" s="1"/>
  <c r="GX199" i="1" s="1"/>
  <c r="GB207" i="1" s="1"/>
  <c r="I200" i="1"/>
  <c r="K200" i="1"/>
  <c r="U200" i="1"/>
  <c r="AC200" i="1"/>
  <c r="AE200" i="1"/>
  <c r="AF200" i="1"/>
  <c r="S200" i="1" s="1"/>
  <c r="AG200" i="1"/>
  <c r="CU200" i="1" s="1"/>
  <c r="T200" i="1" s="1"/>
  <c r="AH200" i="1"/>
  <c r="AI200" i="1"/>
  <c r="AJ200" i="1"/>
  <c r="CT200" i="1"/>
  <c r="CV200" i="1"/>
  <c r="CW200" i="1"/>
  <c r="V200" i="1" s="1"/>
  <c r="CX200" i="1"/>
  <c r="W200" i="1" s="1"/>
  <c r="GL200" i="1"/>
  <c r="GN200" i="1"/>
  <c r="GO200" i="1"/>
  <c r="GP200" i="1"/>
  <c r="GV200" i="1"/>
  <c r="HC200" i="1" s="1"/>
  <c r="GX200" i="1" s="1"/>
  <c r="I201" i="1"/>
  <c r="K201" i="1"/>
  <c r="Q201" i="1"/>
  <c r="R201" i="1"/>
  <c r="S201" i="1"/>
  <c r="W201" i="1"/>
  <c r="AC201" i="1"/>
  <c r="AB201" i="1" s="1"/>
  <c r="AD201" i="1"/>
  <c r="AE201" i="1"/>
  <c r="AF201" i="1"/>
  <c r="AG201" i="1"/>
  <c r="AH201" i="1"/>
  <c r="AI201" i="1"/>
  <c r="CW201" i="1" s="1"/>
  <c r="V201" i="1" s="1"/>
  <c r="AJ201" i="1"/>
  <c r="CQ201" i="1"/>
  <c r="CR201" i="1"/>
  <c r="CS201" i="1"/>
  <c r="CT201" i="1"/>
  <c r="CU201" i="1"/>
  <c r="T201" i="1" s="1"/>
  <c r="CV201" i="1"/>
  <c r="U201" i="1" s="1"/>
  <c r="CX201" i="1"/>
  <c r="GL201" i="1"/>
  <c r="GN201" i="1"/>
  <c r="GO201" i="1"/>
  <c r="GP201" i="1"/>
  <c r="GV201" i="1"/>
  <c r="HC201" i="1"/>
  <c r="GX201" i="1" s="1"/>
  <c r="I202" i="1"/>
  <c r="P202" i="1" s="1"/>
  <c r="K202" i="1"/>
  <c r="AC202" i="1"/>
  <c r="CQ202" i="1" s="1"/>
  <c r="AE202" i="1"/>
  <c r="R202" i="1" s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X202" i="1" s="1"/>
  <c r="W202" i="1" s="1"/>
  <c r="GL202" i="1"/>
  <c r="GN202" i="1"/>
  <c r="GO202" i="1"/>
  <c r="GP202" i="1"/>
  <c r="GV202" i="1"/>
  <c r="HC202" i="1" s="1"/>
  <c r="GX202" i="1" s="1"/>
  <c r="I203" i="1"/>
  <c r="K203" i="1"/>
  <c r="U203" i="1"/>
  <c r="AC203" i="1"/>
  <c r="AE203" i="1"/>
  <c r="AF203" i="1"/>
  <c r="S203" i="1" s="1"/>
  <c r="AG203" i="1"/>
  <c r="CU203" i="1" s="1"/>
  <c r="T203" i="1" s="1"/>
  <c r="AH203" i="1"/>
  <c r="AI203" i="1"/>
  <c r="AJ203" i="1"/>
  <c r="CT203" i="1"/>
  <c r="CV203" i="1"/>
  <c r="CW203" i="1"/>
  <c r="V203" i="1" s="1"/>
  <c r="CX203" i="1"/>
  <c r="W203" i="1" s="1"/>
  <c r="GL203" i="1"/>
  <c r="GN203" i="1"/>
  <c r="GO203" i="1"/>
  <c r="GP203" i="1"/>
  <c r="GV203" i="1"/>
  <c r="HC203" i="1" s="1"/>
  <c r="GX203" i="1" s="1"/>
  <c r="I204" i="1"/>
  <c r="K204" i="1"/>
  <c r="Q204" i="1"/>
  <c r="R204" i="1"/>
  <c r="S204" i="1"/>
  <c r="U204" i="1"/>
  <c r="W204" i="1"/>
  <c r="AC204" i="1"/>
  <c r="AB204" i="1" s="1"/>
  <c r="AD204" i="1"/>
  <c r="AE204" i="1"/>
  <c r="AF204" i="1"/>
  <c r="AG204" i="1"/>
  <c r="AH204" i="1"/>
  <c r="AI204" i="1"/>
  <c r="CW204" i="1" s="1"/>
  <c r="V204" i="1" s="1"/>
  <c r="AJ204" i="1"/>
  <c r="CQ204" i="1"/>
  <c r="CR204" i="1"/>
  <c r="CS204" i="1"/>
  <c r="CT204" i="1"/>
  <c r="CU204" i="1"/>
  <c r="T204" i="1" s="1"/>
  <c r="CV204" i="1"/>
  <c r="CX204" i="1"/>
  <c r="GL204" i="1"/>
  <c r="GN204" i="1"/>
  <c r="GO204" i="1"/>
  <c r="GP204" i="1"/>
  <c r="GV204" i="1"/>
  <c r="HC204" i="1"/>
  <c r="GX204" i="1" s="1"/>
  <c r="I205" i="1"/>
  <c r="Q205" i="1" s="1"/>
  <c r="K205" i="1"/>
  <c r="P205" i="1"/>
  <c r="FR205" i="1" s="1"/>
  <c r="AC205" i="1"/>
  <c r="AE205" i="1"/>
  <c r="AF205" i="1"/>
  <c r="AG205" i="1"/>
  <c r="CU205" i="1" s="1"/>
  <c r="AH205" i="1"/>
  <c r="CV205" i="1" s="1"/>
  <c r="AI205" i="1"/>
  <c r="CW205" i="1" s="1"/>
  <c r="AJ205" i="1"/>
  <c r="CX205" i="1" s="1"/>
  <c r="GL205" i="1"/>
  <c r="GN205" i="1"/>
  <c r="GO205" i="1"/>
  <c r="GP205" i="1"/>
  <c r="GV205" i="1"/>
  <c r="HC205" i="1" s="1"/>
  <c r="GX205" i="1"/>
  <c r="B207" i="1"/>
  <c r="B196" i="1" s="1"/>
  <c r="C207" i="1"/>
  <c r="C196" i="1" s="1"/>
  <c r="D207" i="1"/>
  <c r="D196" i="1" s="1"/>
  <c r="F207" i="1"/>
  <c r="F196" i="1" s="1"/>
  <c r="G207" i="1"/>
  <c r="AD207" i="1"/>
  <c r="Q207" i="1" s="1"/>
  <c r="Q196" i="1" s="1"/>
  <c r="AQ207" i="1"/>
  <c r="AQ196" i="1" s="1"/>
  <c r="AS207" i="1"/>
  <c r="AT207" i="1"/>
  <c r="AU207" i="1"/>
  <c r="AU196" i="1" s="1"/>
  <c r="BX207" i="1"/>
  <c r="BX196" i="1" s="1"/>
  <c r="BZ207" i="1"/>
  <c r="BZ196" i="1" s="1"/>
  <c r="CB207" i="1"/>
  <c r="CB196" i="1" s="1"/>
  <c r="CC207" i="1"/>
  <c r="CC196" i="1" s="1"/>
  <c r="CD207" i="1"/>
  <c r="CD196" i="1" s="1"/>
  <c r="CG207" i="1"/>
  <c r="CK207" i="1"/>
  <c r="BB207" i="1" s="1"/>
  <c r="F220" i="1" s="1"/>
  <c r="CL207" i="1"/>
  <c r="BC207" i="1" s="1"/>
  <c r="BC196" i="1" s="1"/>
  <c r="CM207" i="1"/>
  <c r="BD207" i="1" s="1"/>
  <c r="BD196" i="1" s="1"/>
  <c r="DJ207" i="1"/>
  <c r="DJ196" i="1" s="1"/>
  <c r="DM207" i="1"/>
  <c r="DM196" i="1" s="1"/>
  <c r="DN207" i="1"/>
  <c r="DN196" i="1" s="1"/>
  <c r="DO207" i="1"/>
  <c r="DO196" i="1" s="1"/>
  <c r="DY207" i="1"/>
  <c r="EI207" i="1"/>
  <c r="EI196" i="1" s="1"/>
  <c r="FP207" i="1"/>
  <c r="FP196" i="1" s="1"/>
  <c r="FR207" i="1"/>
  <c r="FR196" i="1" s="1"/>
  <c r="FT207" i="1"/>
  <c r="FT196" i="1" s="1"/>
  <c r="FU207" i="1"/>
  <c r="FU196" i="1" s="1"/>
  <c r="FV207" i="1"/>
  <c r="EM207" i="1" s="1"/>
  <c r="FY207" i="1"/>
  <c r="EP207" i="1" s="1"/>
  <c r="EP196" i="1" s="1"/>
  <c r="GC207" i="1"/>
  <c r="GC196" i="1" s="1"/>
  <c r="GD207" i="1"/>
  <c r="GE207" i="1"/>
  <c r="F217" i="1"/>
  <c r="P217" i="1"/>
  <c r="F219" i="1"/>
  <c r="P219" i="1"/>
  <c r="P221" i="1"/>
  <c r="F232" i="1"/>
  <c r="B237" i="1"/>
  <c r="B22" i="1" s="1"/>
  <c r="C237" i="1"/>
  <c r="C22" i="1" s="1"/>
  <c r="D237" i="1"/>
  <c r="D22" i="1" s="1"/>
  <c r="F237" i="1"/>
  <c r="F22" i="1" s="1"/>
  <c r="G237" i="1"/>
  <c r="G22" i="1" s="1"/>
  <c r="F266" i="1"/>
  <c r="P266" i="1"/>
  <c r="F270" i="1"/>
  <c r="P270" i="1"/>
  <c r="B276" i="1"/>
  <c r="B18" i="1" s="1"/>
  <c r="C276" i="1"/>
  <c r="C18" i="1" s="1"/>
  <c r="D276" i="1"/>
  <c r="D18" i="1" s="1"/>
  <c r="F276" i="1"/>
  <c r="F18" i="1" s="1"/>
  <c r="G276" i="1"/>
  <c r="G18" i="1" s="1"/>
  <c r="F12" i="6"/>
  <c r="G12" i="6"/>
  <c r="I157" i="8" l="1"/>
  <c r="I77" i="8"/>
  <c r="K157" i="8"/>
  <c r="K77" i="8"/>
  <c r="H139" i="7"/>
  <c r="J59" i="7"/>
  <c r="W196" i="1"/>
  <c r="F231" i="1"/>
  <c r="GB196" i="1"/>
  <c r="ES207" i="1"/>
  <c r="F233" i="1"/>
  <c r="X196" i="1"/>
  <c r="V196" i="1"/>
  <c r="F230" i="1"/>
  <c r="CZ203" i="1"/>
  <c r="Y203" i="1" s="1"/>
  <c r="U207" i="1"/>
  <c r="AH196" i="1"/>
  <c r="EM196" i="1"/>
  <c r="P226" i="1"/>
  <c r="FR202" i="1"/>
  <c r="BZ69" i="1"/>
  <c r="AQ130" i="1"/>
  <c r="CG130" i="1"/>
  <c r="CI130" i="1"/>
  <c r="CQ205" i="1"/>
  <c r="Q203" i="1"/>
  <c r="R203" i="1"/>
  <c r="CY203" i="1" s="1"/>
  <c r="X203" i="1" s="1"/>
  <c r="CR203" i="1"/>
  <c r="CS203" i="1"/>
  <c r="T126" i="1"/>
  <c r="CY125" i="1"/>
  <c r="X125" i="1" s="1"/>
  <c r="CZ125" i="1"/>
  <c r="Y125" i="1" s="1"/>
  <c r="W114" i="1"/>
  <c r="AD203" i="1"/>
  <c r="AB203" i="1" s="1"/>
  <c r="CY201" i="1"/>
  <c r="X201" i="1" s="1"/>
  <c r="AO162" i="1"/>
  <c r="CM69" i="1"/>
  <c r="BD130" i="1"/>
  <c r="CP125" i="1"/>
  <c r="O125" i="1" s="1"/>
  <c r="CY120" i="1"/>
  <c r="X120" i="1" s="1"/>
  <c r="GM120" i="1" s="1"/>
  <c r="GO120" i="1" s="1"/>
  <c r="CZ120" i="1"/>
  <c r="Y120" i="1" s="1"/>
  <c r="CD69" i="1"/>
  <c r="AU130" i="1"/>
  <c r="S106" i="1"/>
  <c r="CT106" i="1"/>
  <c r="P231" i="1"/>
  <c r="GE69" i="1"/>
  <c r="EV130" i="1"/>
  <c r="CL69" i="1"/>
  <c r="BC130" i="1"/>
  <c r="Q200" i="1"/>
  <c r="R200" i="1"/>
  <c r="CY200" i="1" s="1"/>
  <c r="X200" i="1" s="1"/>
  <c r="CR200" i="1"/>
  <c r="CS200" i="1"/>
  <c r="GD69" i="1"/>
  <c r="EU130" i="1"/>
  <c r="S126" i="1"/>
  <c r="CT126" i="1"/>
  <c r="CY113" i="1"/>
  <c r="X113" i="1" s="1"/>
  <c r="CZ113" i="1"/>
  <c r="Y113" i="1" s="1"/>
  <c r="P230" i="1"/>
  <c r="AK196" i="1"/>
  <c r="P167" i="1"/>
  <c r="DH162" i="1"/>
  <c r="BB130" i="1"/>
  <c r="CR126" i="1"/>
  <c r="CS126" i="1"/>
  <c r="CY121" i="1"/>
  <c r="X121" i="1" s="1"/>
  <c r="CZ121" i="1"/>
  <c r="Y121" i="1" s="1"/>
  <c r="R107" i="1"/>
  <c r="CR107" i="1"/>
  <c r="CS107" i="1"/>
  <c r="AD200" i="1"/>
  <c r="AB200" i="1" s="1"/>
  <c r="P214" i="1"/>
  <c r="Q202" i="1"/>
  <c r="CP202" i="1" s="1"/>
  <c r="O202" i="1" s="1"/>
  <c r="P200" i="1"/>
  <c r="CQ200" i="1"/>
  <c r="S199" i="1"/>
  <c r="CT199" i="1"/>
  <c r="AJ196" i="1"/>
  <c r="EN162" i="1"/>
  <c r="P169" i="1"/>
  <c r="P166" i="1"/>
  <c r="DG162" i="1"/>
  <c r="AD126" i="1"/>
  <c r="AD107" i="1"/>
  <c r="P229" i="1"/>
  <c r="AI196" i="1"/>
  <c r="P126" i="1"/>
  <c r="CP121" i="1"/>
  <c r="O121" i="1" s="1"/>
  <c r="GM121" i="1" s="1"/>
  <c r="GO121" i="1" s="1"/>
  <c r="CP113" i="1"/>
  <c r="O113" i="1" s="1"/>
  <c r="GM113" i="1" s="1"/>
  <c r="GO113" i="1" s="1"/>
  <c r="T97" i="1"/>
  <c r="F224" i="1"/>
  <c r="AS196" i="1"/>
  <c r="FY196" i="1"/>
  <c r="EP162" i="1"/>
  <c r="GX125" i="1"/>
  <c r="GX121" i="1"/>
  <c r="Q121" i="1"/>
  <c r="W95" i="1"/>
  <c r="GM101" i="1"/>
  <c r="GO101" i="1" s="1"/>
  <c r="AX207" i="1"/>
  <c r="CG196" i="1"/>
  <c r="P181" i="1"/>
  <c r="EK162" i="1"/>
  <c r="BB162" i="1"/>
  <c r="F177" i="1"/>
  <c r="F186" i="1"/>
  <c r="U162" i="1"/>
  <c r="V127" i="1"/>
  <c r="P203" i="1"/>
  <c r="CQ203" i="1"/>
  <c r="S202" i="1"/>
  <c r="CT202" i="1"/>
  <c r="DU207" i="1"/>
  <c r="FR199" i="1"/>
  <c r="FQ207" i="1" s="1"/>
  <c r="DI162" i="1"/>
  <c r="U123" i="1"/>
  <c r="CQ122" i="1"/>
  <c r="AB122" i="1"/>
  <c r="F226" i="1"/>
  <c r="EL207" i="1"/>
  <c r="W205" i="1"/>
  <c r="CZ200" i="1"/>
  <c r="Y200" i="1" s="1"/>
  <c r="FV196" i="1"/>
  <c r="P170" i="1"/>
  <c r="T127" i="1"/>
  <c r="T123" i="1"/>
  <c r="CP205" i="1"/>
  <c r="O205" i="1" s="1"/>
  <c r="EK207" i="1"/>
  <c r="V205" i="1"/>
  <c r="CY204" i="1"/>
  <c r="X204" i="1" s="1"/>
  <c r="CZ204" i="1"/>
  <c r="Y204" i="1" s="1"/>
  <c r="T207" i="1"/>
  <c r="AG196" i="1"/>
  <c r="F225" i="1"/>
  <c r="AT196" i="1"/>
  <c r="U205" i="1"/>
  <c r="W125" i="1"/>
  <c r="V124" i="1"/>
  <c r="ET69" i="1"/>
  <c r="P143" i="1"/>
  <c r="F223" i="1"/>
  <c r="GE196" i="1"/>
  <c r="EV207" i="1"/>
  <c r="R207" i="1"/>
  <c r="T205" i="1"/>
  <c r="W126" i="1"/>
  <c r="V125" i="1"/>
  <c r="GD196" i="1"/>
  <c r="EU207" i="1"/>
  <c r="S205" i="1"/>
  <c r="CT205" i="1"/>
  <c r="U125" i="1"/>
  <c r="DY196" i="1"/>
  <c r="DL207" i="1"/>
  <c r="R205" i="1"/>
  <c r="Y162" i="1"/>
  <c r="U126" i="1"/>
  <c r="T125" i="1"/>
  <c r="FR69" i="1"/>
  <c r="EI130" i="1"/>
  <c r="FY130" i="1"/>
  <c r="GA130" i="1"/>
  <c r="P94" i="1"/>
  <c r="CP94" i="1" s="1"/>
  <c r="O94" i="1" s="1"/>
  <c r="GM94" i="1" s="1"/>
  <c r="GO94" i="1" s="1"/>
  <c r="CQ94" i="1"/>
  <c r="CY91" i="1"/>
  <c r="X91" i="1" s="1"/>
  <c r="CZ91" i="1"/>
  <c r="Y91" i="1" s="1"/>
  <c r="Q82" i="1"/>
  <c r="W82" i="1"/>
  <c r="R82" i="1"/>
  <c r="CY109" i="1"/>
  <c r="X109" i="1" s="1"/>
  <c r="GM109" i="1" s="1"/>
  <c r="GO109" i="1" s="1"/>
  <c r="CZ109" i="1"/>
  <c r="Y109" i="1" s="1"/>
  <c r="U108" i="1"/>
  <c r="P107" i="1"/>
  <c r="CQ107" i="1"/>
  <c r="AB94" i="1"/>
  <c r="CT85" i="1"/>
  <c r="AB107" i="1"/>
  <c r="W99" i="1"/>
  <c r="AB126" i="1"/>
  <c r="AD121" i="1"/>
  <c r="AB121" i="1" s="1"/>
  <c r="CY117" i="1"/>
  <c r="X117" i="1" s="1"/>
  <c r="GM117" i="1" s="1"/>
  <c r="GO117" i="1" s="1"/>
  <c r="CZ117" i="1"/>
  <c r="Y117" i="1" s="1"/>
  <c r="P111" i="1"/>
  <c r="CQ111" i="1"/>
  <c r="GX107" i="1"/>
  <c r="Q107" i="1"/>
  <c r="V99" i="1"/>
  <c r="CP91" i="1"/>
  <c r="O91" i="1" s="1"/>
  <c r="P30" i="1"/>
  <c r="CQ30" i="1"/>
  <c r="AB30" i="1"/>
  <c r="CU172" i="3"/>
  <c r="CX184" i="3"/>
  <c r="CV172" i="3"/>
  <c r="CX172" i="3"/>
  <c r="CW174" i="3"/>
  <c r="CX174" i="3"/>
  <c r="CW173" i="3"/>
  <c r="CX188" i="3"/>
  <c r="CX190" i="3"/>
  <c r="CX175" i="3"/>
  <c r="CX178" i="3"/>
  <c r="CX181" i="3"/>
  <c r="CX179" i="3"/>
  <c r="CX173" i="3"/>
  <c r="CW175" i="3"/>
  <c r="CU153" i="3"/>
  <c r="CX161" i="3"/>
  <c r="CW154" i="3"/>
  <c r="CW156" i="3"/>
  <c r="CX156" i="3"/>
  <c r="CX164" i="3"/>
  <c r="CX154" i="3"/>
  <c r="CX159" i="3"/>
  <c r="CX166" i="3"/>
  <c r="CX169" i="3"/>
  <c r="Q119" i="1"/>
  <c r="R115" i="1"/>
  <c r="CZ115" i="1" s="1"/>
  <c r="Y115" i="1" s="1"/>
  <c r="CR115" i="1"/>
  <c r="CS115" i="1"/>
  <c r="U99" i="1"/>
  <c r="P168" i="1"/>
  <c r="AD125" i="1"/>
  <c r="AB125" i="1" s="1"/>
  <c r="I124" i="1"/>
  <c r="S118" i="1"/>
  <c r="CT118" i="1"/>
  <c r="AD115" i="1"/>
  <c r="AB115" i="1" s="1"/>
  <c r="V114" i="1"/>
  <c r="T99" i="1"/>
  <c r="U97" i="1"/>
  <c r="CY90" i="1"/>
  <c r="X90" i="1" s="1"/>
  <c r="GM90" i="1" s="1"/>
  <c r="GO90" i="1" s="1"/>
  <c r="CZ90" i="1"/>
  <c r="Y90" i="1" s="1"/>
  <c r="Q86" i="1"/>
  <c r="CP86" i="1" s="1"/>
  <c r="O86" i="1" s="1"/>
  <c r="R86" i="1"/>
  <c r="CR86" i="1"/>
  <c r="CS86" i="1"/>
  <c r="AD86" i="1"/>
  <c r="EG207" i="1"/>
  <c r="AO207" i="1"/>
  <c r="AD205" i="1"/>
  <c r="AB205" i="1" s="1"/>
  <c r="P204" i="1"/>
  <c r="AD202" i="1"/>
  <c r="P201" i="1"/>
  <c r="AD199" i="1"/>
  <c r="AB199" i="1" s="1"/>
  <c r="P198" i="1"/>
  <c r="AD196" i="1"/>
  <c r="EM130" i="1"/>
  <c r="CR118" i="1"/>
  <c r="AD118" i="1"/>
  <c r="AB118" i="1" s="1"/>
  <c r="P115" i="1"/>
  <c r="CP115" i="1" s="1"/>
  <c r="O115" i="1" s="1"/>
  <c r="CQ115" i="1"/>
  <c r="U114" i="1"/>
  <c r="S110" i="1"/>
  <c r="CT110" i="1"/>
  <c r="S103" i="1"/>
  <c r="CT103" i="1"/>
  <c r="S99" i="1"/>
  <c r="CY98" i="1"/>
  <c r="X98" i="1" s="1"/>
  <c r="CZ98" i="1"/>
  <c r="Y98" i="1" s="1"/>
  <c r="GB26" i="1"/>
  <c r="ES37" i="1"/>
  <c r="EM162" i="1"/>
  <c r="I128" i="1"/>
  <c r="T114" i="1"/>
  <c r="R110" i="1"/>
  <c r="CR110" i="1"/>
  <c r="CS110" i="1"/>
  <c r="R103" i="1"/>
  <c r="CR103" i="1"/>
  <c r="CS103" i="1"/>
  <c r="S102" i="1"/>
  <c r="CT102" i="1"/>
  <c r="R99" i="1"/>
  <c r="DL37" i="1"/>
  <c r="DY26" i="1"/>
  <c r="AB202" i="1"/>
  <c r="EL162" i="1"/>
  <c r="S114" i="1"/>
  <c r="CT114" i="1"/>
  <c r="AD110" i="1"/>
  <c r="AB110" i="1" s="1"/>
  <c r="AD103" i="1"/>
  <c r="AB103" i="1" s="1"/>
  <c r="R102" i="1"/>
  <c r="CR102" i="1"/>
  <c r="CS102" i="1"/>
  <c r="S100" i="1"/>
  <c r="CT100" i="1"/>
  <c r="T82" i="1"/>
  <c r="S77" i="1"/>
  <c r="CT77" i="1"/>
  <c r="CY73" i="1"/>
  <c r="X73" i="1" s="1"/>
  <c r="CZ73" i="1"/>
  <c r="Y73" i="1" s="1"/>
  <c r="AY162" i="1"/>
  <c r="I123" i="1"/>
  <c r="R118" i="1"/>
  <c r="GX116" i="1"/>
  <c r="R114" i="1"/>
  <c r="CR114" i="1"/>
  <c r="CS114" i="1"/>
  <c r="P110" i="1"/>
  <c r="CP110" i="1" s="1"/>
  <c r="O110" i="1" s="1"/>
  <c r="CQ110" i="1"/>
  <c r="P103" i="1"/>
  <c r="CQ103" i="1"/>
  <c r="AD102" i="1"/>
  <c r="R100" i="1"/>
  <c r="CR100" i="1"/>
  <c r="CS100" i="1"/>
  <c r="P99" i="1"/>
  <c r="CP99" i="1" s="1"/>
  <c r="O99" i="1" s="1"/>
  <c r="Q98" i="1"/>
  <c r="CP98" i="1" s="1"/>
  <c r="O98" i="1" s="1"/>
  <c r="GM98" i="1" s="1"/>
  <c r="GO98" i="1" s="1"/>
  <c r="P93" i="1"/>
  <c r="CP93" i="1" s="1"/>
  <c r="O93" i="1" s="1"/>
  <c r="S82" i="1"/>
  <c r="CY81" i="1"/>
  <c r="X81" i="1" s="1"/>
  <c r="GM81" i="1" s="1"/>
  <c r="GN81" i="1" s="1"/>
  <c r="CZ81" i="1"/>
  <c r="Y81" i="1" s="1"/>
  <c r="CY74" i="1"/>
  <c r="X74" i="1" s="1"/>
  <c r="CZ74" i="1"/>
  <c r="Y74" i="1" s="1"/>
  <c r="EJ162" i="1"/>
  <c r="CT121" i="1"/>
  <c r="S119" i="1"/>
  <c r="AD114" i="1"/>
  <c r="W113" i="1"/>
  <c r="W107" i="1"/>
  <c r="AD100" i="1"/>
  <c r="GX93" i="1"/>
  <c r="AB89" i="1"/>
  <c r="ET207" i="1"/>
  <c r="P134" i="1"/>
  <c r="EH130" i="1"/>
  <c r="AP130" i="1"/>
  <c r="I127" i="1"/>
  <c r="W127" i="1" s="1"/>
  <c r="CQ126" i="1"/>
  <c r="CS121" i="1"/>
  <c r="R119" i="1"/>
  <c r="CR119" i="1"/>
  <c r="P118" i="1"/>
  <c r="CQ114" i="1"/>
  <c r="AB114" i="1"/>
  <c r="V113" i="1"/>
  <c r="V107" i="1"/>
  <c r="CY105" i="1"/>
  <c r="X105" i="1" s="1"/>
  <c r="GM105" i="1" s="1"/>
  <c r="GO105" i="1" s="1"/>
  <c r="CZ105" i="1"/>
  <c r="Y105" i="1" s="1"/>
  <c r="CP102" i="1"/>
  <c r="O102" i="1" s="1"/>
  <c r="P100" i="1"/>
  <c r="CP100" i="1" s="1"/>
  <c r="O100" i="1" s="1"/>
  <c r="CQ100" i="1"/>
  <c r="AB100" i="1"/>
  <c r="CT78" i="1"/>
  <c r="S78" i="1"/>
  <c r="EH162" i="1"/>
  <c r="CT125" i="1"/>
  <c r="CR121" i="1"/>
  <c r="Q115" i="1"/>
  <c r="U113" i="1"/>
  <c r="CW76" i="3"/>
  <c r="CX76" i="3"/>
  <c r="CX80" i="3"/>
  <c r="CU75" i="3"/>
  <c r="CV75" i="3"/>
  <c r="CX86" i="3"/>
  <c r="CX75" i="3"/>
  <c r="CX78" i="3"/>
  <c r="CX88" i="3"/>
  <c r="CX77" i="3"/>
  <c r="CX79" i="3"/>
  <c r="CW77" i="3"/>
  <c r="CW78" i="3"/>
  <c r="CX83" i="3"/>
  <c r="Q93" i="1"/>
  <c r="R93" i="1"/>
  <c r="S93" i="1"/>
  <c r="I95" i="1"/>
  <c r="I97" i="1"/>
  <c r="CS78" i="1"/>
  <c r="CR78" i="1"/>
  <c r="R78" i="1"/>
  <c r="AD78" i="1"/>
  <c r="AB78" i="1" s="1"/>
  <c r="CP73" i="1"/>
  <c r="O73" i="1" s="1"/>
  <c r="GM73" i="1" s="1"/>
  <c r="GO73" i="1" s="1"/>
  <c r="AF207" i="1"/>
  <c r="CZ201" i="1"/>
  <c r="Y201" i="1" s="1"/>
  <c r="CZ198" i="1"/>
  <c r="Y198" i="1" s="1"/>
  <c r="AL207" i="1" s="1"/>
  <c r="CS125" i="1"/>
  <c r="I122" i="1"/>
  <c r="CQ121" i="1"/>
  <c r="P119" i="1"/>
  <c r="V115" i="1"/>
  <c r="P114" i="1"/>
  <c r="CX149" i="3"/>
  <c r="CU142" i="3"/>
  <c r="CX152" i="3"/>
  <c r="CX151" i="3"/>
  <c r="Q110" i="1"/>
  <c r="I116" i="1"/>
  <c r="U116" i="1" s="1"/>
  <c r="I112" i="1"/>
  <c r="CQ108" i="1"/>
  <c r="W106" i="1"/>
  <c r="Q103" i="1"/>
  <c r="Q100" i="1"/>
  <c r="GX97" i="1"/>
  <c r="CY80" i="1"/>
  <c r="X80" i="1" s="1"/>
  <c r="CZ80" i="1"/>
  <c r="Y80" i="1" s="1"/>
  <c r="CP76" i="1"/>
  <c r="O76" i="1" s="1"/>
  <c r="CP74" i="1"/>
  <c r="O74" i="1" s="1"/>
  <c r="CS205" i="1"/>
  <c r="CS202" i="1"/>
  <c r="CS199" i="1"/>
  <c r="F182" i="1"/>
  <c r="CR125" i="1"/>
  <c r="CT120" i="1"/>
  <c r="AB119" i="1"/>
  <c r="AB108" i="1"/>
  <c r="U107" i="1"/>
  <c r="V106" i="1"/>
  <c r="CX130" i="3"/>
  <c r="CX122" i="3"/>
  <c r="CX118" i="3"/>
  <c r="CU117" i="3"/>
  <c r="CV117" i="3"/>
  <c r="CX117" i="3"/>
  <c r="CW120" i="3"/>
  <c r="CX125" i="3"/>
  <c r="CX128" i="3"/>
  <c r="CX120" i="3"/>
  <c r="CX124" i="3"/>
  <c r="CX129" i="3"/>
  <c r="Q102" i="1"/>
  <c r="I108" i="1"/>
  <c r="P108" i="1" s="1"/>
  <c r="I104" i="1"/>
  <c r="V85" i="1"/>
  <c r="CR205" i="1"/>
  <c r="CR202" i="1"/>
  <c r="CR199" i="1"/>
  <c r="AS162" i="1"/>
  <c r="I126" i="1"/>
  <c r="R126" i="1" s="1"/>
  <c r="CS120" i="1"/>
  <c r="T115" i="1"/>
  <c r="I114" i="1"/>
  <c r="T107" i="1"/>
  <c r="U106" i="1"/>
  <c r="P87" i="1"/>
  <c r="CQ87" i="1"/>
  <c r="CT84" i="1"/>
  <c r="S84" i="1"/>
  <c r="CP84" i="1" s="1"/>
  <c r="O84" i="1" s="1"/>
  <c r="CY83" i="1"/>
  <c r="X83" i="1" s="1"/>
  <c r="Q78" i="1"/>
  <c r="CS118" i="1"/>
  <c r="AB117" i="1"/>
  <c r="CT115" i="1"/>
  <c r="AB113" i="1"/>
  <c r="S107" i="1"/>
  <c r="CT107" i="1"/>
  <c r="T106" i="1"/>
  <c r="V95" i="1"/>
  <c r="AB87" i="1"/>
  <c r="CP80" i="1"/>
  <c r="O80" i="1" s="1"/>
  <c r="GM80" i="1" s="1"/>
  <c r="GN80" i="1" s="1"/>
  <c r="EA26" i="1"/>
  <c r="DN37" i="1"/>
  <c r="CX158" i="3"/>
  <c r="CY32" i="1"/>
  <c r="X32" i="1" s="1"/>
  <c r="CZ32" i="1"/>
  <c r="Y32" i="1" s="1"/>
  <c r="DM26" i="1"/>
  <c r="P59" i="1"/>
  <c r="AD85" i="1"/>
  <c r="AB85" i="1" s="1"/>
  <c r="AD84" i="1"/>
  <c r="AB84" i="1" s="1"/>
  <c r="CW51" i="3"/>
  <c r="CX51" i="3"/>
  <c r="CW50" i="3"/>
  <c r="CX53" i="3"/>
  <c r="CU47" i="3"/>
  <c r="CX50" i="3"/>
  <c r="CV47" i="3"/>
  <c r="CW49" i="3"/>
  <c r="CX54" i="3"/>
  <c r="CX49" i="3"/>
  <c r="CX52" i="3"/>
  <c r="AD77" i="1"/>
  <c r="AB77" i="1" s="1"/>
  <c r="GX75" i="1"/>
  <c r="CP72" i="1"/>
  <c r="O72" i="1" s="1"/>
  <c r="CP32" i="1"/>
  <c r="O32" i="1" s="1"/>
  <c r="GM32" i="1" s="1"/>
  <c r="GO32" i="1" s="1"/>
  <c r="AB86" i="1"/>
  <c r="DU37" i="1"/>
  <c r="CS29" i="1"/>
  <c r="AD29" i="1"/>
  <c r="AB29" i="1" s="1"/>
  <c r="CR29" i="1"/>
  <c r="Q29" i="1"/>
  <c r="R29" i="1"/>
  <c r="DW37" i="1" s="1"/>
  <c r="CX171" i="3"/>
  <c r="CX46" i="3"/>
  <c r="CW41" i="3"/>
  <c r="CX41" i="3"/>
  <c r="CW44" i="3"/>
  <c r="CU40" i="3"/>
  <c r="CX40" i="3"/>
  <c r="CX43" i="3"/>
  <c r="CW43" i="3"/>
  <c r="CX45" i="3"/>
  <c r="CV40" i="3"/>
  <c r="CU5" i="3"/>
  <c r="CW6" i="3"/>
  <c r="CX8" i="3"/>
  <c r="CW7" i="3"/>
  <c r="CX7" i="3"/>
  <c r="CX10" i="3"/>
  <c r="Q32" i="1"/>
  <c r="U32" i="1"/>
  <c r="I34" i="1"/>
  <c r="V34" i="1" s="1"/>
  <c r="AI37" i="1" s="1"/>
  <c r="GX82" i="1"/>
  <c r="R75" i="1"/>
  <c r="CY75" i="1" s="1"/>
  <c r="X75" i="1" s="1"/>
  <c r="CI26" i="1"/>
  <c r="AZ37" i="1"/>
  <c r="CX134" i="3"/>
  <c r="CW132" i="3"/>
  <c r="CX137" i="3"/>
  <c r="CX132" i="3"/>
  <c r="CU131" i="3"/>
  <c r="CV131" i="3"/>
  <c r="CX131" i="3"/>
  <c r="CX140" i="3"/>
  <c r="CX139" i="3"/>
  <c r="AD106" i="1"/>
  <c r="AB106" i="1" s="1"/>
  <c r="AB102" i="1"/>
  <c r="AB99" i="1"/>
  <c r="AD98" i="1"/>
  <c r="AB98" i="1" s="1"/>
  <c r="AB93" i="1"/>
  <c r="CR87" i="1"/>
  <c r="Q87" i="1"/>
  <c r="AB76" i="1"/>
  <c r="AD75" i="1"/>
  <c r="AB75" i="1" s="1"/>
  <c r="GX32" i="1"/>
  <c r="S92" i="1"/>
  <c r="CP92" i="1" s="1"/>
  <c r="O92" i="1" s="1"/>
  <c r="CX72" i="3"/>
  <c r="CX73" i="3"/>
  <c r="CU69" i="3"/>
  <c r="CX74" i="3"/>
  <c r="CX71" i="3"/>
  <c r="CW71" i="3"/>
  <c r="Q88" i="1"/>
  <c r="CP79" i="1"/>
  <c r="O79" i="1" s="1"/>
  <c r="GM79" i="1" s="1"/>
  <c r="GN79" i="1" s="1"/>
  <c r="AD74" i="1"/>
  <c r="AB74" i="1" s="1"/>
  <c r="AD73" i="1"/>
  <c r="AB73" i="1" s="1"/>
  <c r="CU17" i="3"/>
  <c r="CX21" i="3"/>
  <c r="CX22" i="3"/>
  <c r="CX24" i="3"/>
  <c r="CW19" i="3"/>
  <c r="CX23" i="3"/>
  <c r="CX20" i="3"/>
  <c r="CW18" i="3"/>
  <c r="CU103" i="3"/>
  <c r="CX111" i="3"/>
  <c r="CX113" i="3"/>
  <c r="CX116" i="3"/>
  <c r="CX105" i="3"/>
  <c r="CX115" i="3"/>
  <c r="CX104" i="3"/>
  <c r="CW106" i="3"/>
  <c r="CX106" i="3"/>
  <c r="CW104" i="3"/>
  <c r="CX109" i="3"/>
  <c r="CW105" i="3"/>
  <c r="R92" i="1"/>
  <c r="CR92" i="1"/>
  <c r="GX88" i="1"/>
  <c r="U78" i="1"/>
  <c r="P48" i="1"/>
  <c r="ER26" i="1"/>
  <c r="FV26" i="1"/>
  <c r="EM37" i="1"/>
  <c r="AB90" i="1"/>
  <c r="DZ26" i="1"/>
  <c r="CU63" i="3"/>
  <c r="CX67" i="3"/>
  <c r="CW64" i="3"/>
  <c r="CX66" i="3"/>
  <c r="CX68" i="3"/>
  <c r="CW65" i="3"/>
  <c r="R84" i="1"/>
  <c r="P82" i="1"/>
  <c r="CS77" i="1"/>
  <c r="R77" i="1"/>
  <c r="CZ72" i="1"/>
  <c r="Y72" i="1" s="1"/>
  <c r="AO26" i="1"/>
  <c r="F41" i="1"/>
  <c r="CT99" i="1"/>
  <c r="AB92" i="1"/>
  <c r="CQ86" i="1"/>
  <c r="CS85" i="1"/>
  <c r="CR84" i="1"/>
  <c r="AB82" i="1"/>
  <c r="CQ78" i="1"/>
  <c r="S71" i="1"/>
  <c r="CY35" i="1"/>
  <c r="X35" i="1" s="1"/>
  <c r="CZ35" i="1"/>
  <c r="Y35" i="1" s="1"/>
  <c r="W32" i="1"/>
  <c r="EB37" i="1"/>
  <c r="I111" i="1"/>
  <c r="W111" i="1" s="1"/>
  <c r="CZ101" i="1"/>
  <c r="Y101" i="1" s="1"/>
  <c r="CS99" i="1"/>
  <c r="S95" i="1"/>
  <c r="CX100" i="3"/>
  <c r="CU89" i="3"/>
  <c r="CV89" i="3"/>
  <c r="CX102" i="3"/>
  <c r="CX89" i="3"/>
  <c r="CX97" i="3"/>
  <c r="CX91" i="3"/>
  <c r="CX98" i="3"/>
  <c r="CX90" i="3"/>
  <c r="CX93" i="3"/>
  <c r="CX96" i="3"/>
  <c r="CX94" i="3"/>
  <c r="CZ89" i="1"/>
  <c r="Y89" i="1" s="1"/>
  <c r="GM89" i="1" s="1"/>
  <c r="GO89" i="1" s="1"/>
  <c r="CR85" i="1"/>
  <c r="CQ84" i="1"/>
  <c r="CQ77" i="1"/>
  <c r="P77" i="1"/>
  <c r="CP77" i="1" s="1"/>
  <c r="O77" i="1" s="1"/>
  <c r="CS76" i="1"/>
  <c r="CR71" i="1"/>
  <c r="CS71" i="1"/>
  <c r="AX37" i="1"/>
  <c r="V32" i="1"/>
  <c r="CR99" i="1"/>
  <c r="CT98" i="1"/>
  <c r="CZ96" i="1"/>
  <c r="Y96" i="1" s="1"/>
  <c r="GM96" i="1" s="1"/>
  <c r="GO96" i="1" s="1"/>
  <c r="P88" i="1"/>
  <c r="CP88" i="1" s="1"/>
  <c r="O88" i="1" s="1"/>
  <c r="GM88" i="1" s="1"/>
  <c r="GO88" i="1" s="1"/>
  <c r="CQ85" i="1"/>
  <c r="CT83" i="1"/>
  <c r="CR76" i="1"/>
  <c r="AD71" i="1"/>
  <c r="AB71" i="1" s="1"/>
  <c r="CS106" i="1"/>
  <c r="CQ99" i="1"/>
  <c r="CS98" i="1"/>
  <c r="CZ88" i="1"/>
  <c r="Y88" i="1" s="1"/>
  <c r="I85" i="1"/>
  <c r="Q85" i="1" s="1"/>
  <c r="CS83" i="1"/>
  <c r="R76" i="1"/>
  <c r="CT74" i="1"/>
  <c r="CT73" i="1"/>
  <c r="P71" i="1"/>
  <c r="EP37" i="1"/>
  <c r="CR98" i="1"/>
  <c r="CU55" i="3"/>
  <c r="CX56" i="3"/>
  <c r="CW58" i="3"/>
  <c r="CX58" i="3"/>
  <c r="CX60" i="3"/>
  <c r="CW57" i="3"/>
  <c r="CX62" i="3"/>
  <c r="CX57" i="3"/>
  <c r="CR83" i="1"/>
  <c r="R83" i="1"/>
  <c r="CZ83" i="1" s="1"/>
  <c r="Y83" i="1" s="1"/>
  <c r="CT75" i="1"/>
  <c r="CS74" i="1"/>
  <c r="CP35" i="1"/>
  <c r="O35" i="1" s="1"/>
  <c r="CX189" i="3"/>
  <c r="CX180" i="3"/>
  <c r="CW48" i="3"/>
  <c r="CU25" i="3"/>
  <c r="CX29" i="3"/>
  <c r="CX30" i="3"/>
  <c r="CX32" i="3"/>
  <c r="AU37" i="1"/>
  <c r="CX167" i="3"/>
  <c r="CX160" i="3"/>
  <c r="CX127" i="3"/>
  <c r="CX112" i="3"/>
  <c r="CV103" i="3"/>
  <c r="CX103" i="3"/>
  <c r="CX38" i="3"/>
  <c r="CU33" i="3"/>
  <c r="CX39" i="3"/>
  <c r="CW35" i="3"/>
  <c r="CX35" i="3"/>
  <c r="CX37" i="3"/>
  <c r="CW34" i="3"/>
  <c r="CX144" i="3"/>
  <c r="AD32" i="1"/>
  <c r="AB32" i="1" s="1"/>
  <c r="CX182" i="3"/>
  <c r="CV17" i="3"/>
  <c r="CX162" i="3"/>
  <c r="CW155" i="3"/>
  <c r="CX146" i="3"/>
  <c r="CX95" i="3"/>
  <c r="CW90" i="3"/>
  <c r="CW27" i="3"/>
  <c r="EI37" i="1"/>
  <c r="AQ37" i="1"/>
  <c r="S33" i="1"/>
  <c r="CX14" i="3"/>
  <c r="CX9" i="3"/>
  <c r="EH37" i="1"/>
  <c r="AP37" i="1"/>
  <c r="CX85" i="3"/>
  <c r="CW42" i="3"/>
  <c r="CW37" i="3"/>
  <c r="CX19" i="3"/>
  <c r="CX6" i="3"/>
  <c r="CV1" i="3"/>
  <c r="CX1" i="3"/>
  <c r="EG37" i="1"/>
  <c r="Q33" i="1"/>
  <c r="CP33" i="1" s="1"/>
  <c r="O33" i="1" s="1"/>
  <c r="CU4" i="3"/>
  <c r="CV4" i="3"/>
  <c r="CX4" i="3"/>
  <c r="CX148" i="3"/>
  <c r="CX136" i="3"/>
  <c r="CX65" i="3"/>
  <c r="AB35" i="1"/>
  <c r="CX186" i="3"/>
  <c r="CX150" i="3"/>
  <c r="CW143" i="3"/>
  <c r="CX143" i="3"/>
  <c r="CX121" i="3"/>
  <c r="CX133" i="3"/>
  <c r="CW70" i="3"/>
  <c r="EV37" i="1"/>
  <c r="BD37" i="1"/>
  <c r="CT32" i="1"/>
  <c r="CX82" i="3"/>
  <c r="EU37" i="1"/>
  <c r="BC37" i="1"/>
  <c r="CW13" i="3"/>
  <c r="CU11" i="3"/>
  <c r="CV11" i="3"/>
  <c r="CX16" i="3"/>
  <c r="CX11" i="3"/>
  <c r="CW12" i="3"/>
  <c r="CX12" i="3"/>
  <c r="CS32" i="1"/>
  <c r="CZ31" i="1"/>
  <c r="Y31" i="1" s="1"/>
  <c r="GM31" i="1" s="1"/>
  <c r="GN31" i="1" s="1"/>
  <c r="CX44" i="3"/>
  <c r="CX26" i="3"/>
  <c r="CW26" i="3"/>
  <c r="DF3" i="3"/>
  <c r="DG3" i="3"/>
  <c r="DH3" i="3"/>
  <c r="DI3" i="3"/>
  <c r="DJ3" i="3" s="1"/>
  <c r="ET37" i="1"/>
  <c r="BB37" i="1"/>
  <c r="CR32" i="1"/>
  <c r="CX183" i="3"/>
  <c r="CX170" i="3"/>
  <c r="CX31" i="3"/>
  <c r="CT35" i="1"/>
  <c r="CQ32" i="1"/>
  <c r="CU2" i="3"/>
  <c r="CV2" i="3"/>
  <c r="CX2" i="3"/>
  <c r="CX135" i="3"/>
  <c r="CS35" i="1"/>
  <c r="CX163" i="3"/>
  <c r="CX147" i="3"/>
  <c r="CX142" i="3"/>
  <c r="CV142" i="3"/>
  <c r="CW36" i="3"/>
  <c r="CR35" i="1"/>
  <c r="CX108" i="3"/>
  <c r="CX101" i="3"/>
  <c r="CV69" i="3"/>
  <c r="CX185" i="3"/>
  <c r="CW176" i="3"/>
  <c r="CX176" i="3"/>
  <c r="CX61" i="3"/>
  <c r="CW56" i="3"/>
  <c r="CX28" i="3"/>
  <c r="CX15" i="3"/>
  <c r="CP28" i="1"/>
  <c r="O28" i="1" s="1"/>
  <c r="CX110" i="3"/>
  <c r="CX81" i="3"/>
  <c r="CX141" i="3"/>
  <c r="CV25" i="3"/>
  <c r="CV3" i="3"/>
  <c r="CX114" i="3"/>
  <c r="CX87" i="3"/>
  <c r="CX123" i="3"/>
  <c r="CX34" i="3"/>
  <c r="CU1" i="3"/>
  <c r="CX187" i="3"/>
  <c r="CV153" i="3"/>
  <c r="CX153" i="3"/>
  <c r="CX18" i="3"/>
  <c r="CX145" i="3"/>
  <c r="CX107" i="3"/>
  <c r="CX69" i="3"/>
  <c r="CV63" i="3"/>
  <c r="CX126" i="3"/>
  <c r="CX27" i="3"/>
  <c r="CW118" i="3"/>
  <c r="CX99" i="3"/>
  <c r="CW91" i="3"/>
  <c r="CV55" i="3"/>
  <c r="CX55" i="3"/>
  <c r="CX13" i="3"/>
  <c r="CV5" i="3"/>
  <c r="CX5" i="3"/>
  <c r="CX165" i="3"/>
  <c r="CW157" i="3"/>
  <c r="CX138" i="3"/>
  <c r="CX64" i="3"/>
  <c r="CX47" i="3"/>
  <c r="CW119" i="3"/>
  <c r="CX119" i="3"/>
  <c r="CW92" i="3"/>
  <c r="CX92" i="3"/>
  <c r="CX177" i="3"/>
  <c r="CX155" i="3"/>
  <c r="CX70" i="3"/>
  <c r="CX48" i="3"/>
  <c r="CX36" i="3"/>
  <c r="CX168" i="3"/>
  <c r="CX84" i="3"/>
  <c r="CW59" i="3"/>
  <c r="CV33" i="3"/>
  <c r="CX157" i="3"/>
  <c r="CX63" i="3"/>
  <c r="CX59" i="3"/>
  <c r="CX33" i="3"/>
  <c r="CX25" i="3"/>
  <c r="CX17" i="3"/>
  <c r="CX42" i="3"/>
  <c r="AI26" i="1" l="1"/>
  <c r="V37" i="1"/>
  <c r="GM75" i="1"/>
  <c r="GN75" i="1" s="1"/>
  <c r="GM83" i="1"/>
  <c r="GN83" i="1" s="1"/>
  <c r="DF146" i="3"/>
  <c r="DJ146" i="3" s="1"/>
  <c r="DH146" i="3"/>
  <c r="DI146" i="3"/>
  <c r="DG146" i="3"/>
  <c r="DF160" i="3"/>
  <c r="DJ160" i="3" s="1"/>
  <c r="DG160" i="3"/>
  <c r="DH160" i="3"/>
  <c r="DI160" i="3"/>
  <c r="DI94" i="3"/>
  <c r="DF94" i="3"/>
  <c r="DJ94" i="3" s="1"/>
  <c r="DG94" i="3"/>
  <c r="DH94" i="3"/>
  <c r="DG24" i="3"/>
  <c r="DH24" i="3"/>
  <c r="DI24" i="3"/>
  <c r="DF24" i="3"/>
  <c r="DJ24" i="3" s="1"/>
  <c r="GM72" i="1"/>
  <c r="DG130" i="3"/>
  <c r="DH130" i="3"/>
  <c r="DI130" i="3"/>
  <c r="DF130" i="3"/>
  <c r="DJ130" i="3" s="1"/>
  <c r="DF79" i="3"/>
  <c r="DJ79" i="3" s="1"/>
  <c r="DG79" i="3"/>
  <c r="DH79" i="3"/>
  <c r="DI79" i="3"/>
  <c r="EH69" i="1"/>
  <c r="P139" i="1"/>
  <c r="DG188" i="3"/>
  <c r="DF188" i="3"/>
  <c r="DJ188" i="3" s="1"/>
  <c r="DH188" i="3"/>
  <c r="DI188" i="3"/>
  <c r="V111" i="1"/>
  <c r="Q122" i="1"/>
  <c r="R122" i="1"/>
  <c r="S122" i="1"/>
  <c r="T122" i="1"/>
  <c r="W122" i="1"/>
  <c r="CY86" i="1"/>
  <c r="X86" i="1" s="1"/>
  <c r="CZ86" i="1"/>
  <c r="Y86" i="1" s="1"/>
  <c r="GM86" i="1" s="1"/>
  <c r="GN86" i="1" s="1"/>
  <c r="AL196" i="1"/>
  <c r="Y207" i="1"/>
  <c r="DF77" i="3"/>
  <c r="DG77" i="3"/>
  <c r="DJ77" i="3" s="1"/>
  <c r="DH77" i="3"/>
  <c r="DI77" i="3"/>
  <c r="DF169" i="3"/>
  <c r="DJ169" i="3" s="1"/>
  <c r="DG169" i="3"/>
  <c r="DH169" i="3"/>
  <c r="DI169" i="3"/>
  <c r="R196" i="1"/>
  <c r="F221" i="1"/>
  <c r="GA207" i="1"/>
  <c r="FQ196" i="1"/>
  <c r="EH207" i="1"/>
  <c r="F214" i="1"/>
  <c r="AX196" i="1"/>
  <c r="CP200" i="1"/>
  <c r="O200" i="1" s="1"/>
  <c r="GM200" i="1" s="1"/>
  <c r="FR200" i="1"/>
  <c r="U122" i="1"/>
  <c r="DF26" i="3"/>
  <c r="DG26" i="3"/>
  <c r="DJ26" i="3" s="1"/>
  <c r="DH26" i="3"/>
  <c r="DI26" i="3"/>
  <c r="DG109" i="3"/>
  <c r="DH109" i="3"/>
  <c r="DI109" i="3"/>
  <c r="DF109" i="3"/>
  <c r="DJ109" i="3" s="1"/>
  <c r="DF88" i="3"/>
  <c r="DJ88" i="3" s="1"/>
  <c r="DG88" i="3"/>
  <c r="DI88" i="3"/>
  <c r="DH88" i="3"/>
  <c r="ET196" i="1"/>
  <c r="P220" i="1"/>
  <c r="CZ75" i="1"/>
  <c r="Y75" i="1" s="1"/>
  <c r="DF166" i="3"/>
  <c r="DJ166" i="3" s="1"/>
  <c r="DG166" i="3"/>
  <c r="DH166" i="3"/>
  <c r="DI166" i="3"/>
  <c r="DF174" i="3"/>
  <c r="DI174" i="3"/>
  <c r="DG174" i="3"/>
  <c r="DJ174" i="3" s="1"/>
  <c r="DH174" i="3"/>
  <c r="EV196" i="1"/>
  <c r="P232" i="1"/>
  <c r="P224" i="1"/>
  <c r="EK196" i="1"/>
  <c r="FZ207" i="1"/>
  <c r="DH207" i="1"/>
  <c r="FW207" i="1"/>
  <c r="DU196" i="1"/>
  <c r="FX207" i="1"/>
  <c r="CY106" i="1"/>
  <c r="X106" i="1" s="1"/>
  <c r="CZ106" i="1"/>
  <c r="Y106" i="1" s="1"/>
  <c r="AP69" i="1"/>
  <c r="F139" i="1"/>
  <c r="AI130" i="1"/>
  <c r="S207" i="1"/>
  <c r="AF196" i="1"/>
  <c r="DF78" i="3"/>
  <c r="DG78" i="3"/>
  <c r="DJ78" i="3" s="1"/>
  <c r="DH78" i="3"/>
  <c r="DI78" i="3"/>
  <c r="DF159" i="3"/>
  <c r="DJ159" i="3" s="1"/>
  <c r="DG159" i="3"/>
  <c r="DH159" i="3"/>
  <c r="DI159" i="3"/>
  <c r="AU69" i="1"/>
  <c r="F149" i="1"/>
  <c r="DF127" i="3"/>
  <c r="DJ127" i="3" s="1"/>
  <c r="DG127" i="3"/>
  <c r="DH127" i="3"/>
  <c r="DI127" i="3"/>
  <c r="DF93" i="3"/>
  <c r="DJ93" i="3" s="1"/>
  <c r="DG93" i="3"/>
  <c r="DH93" i="3"/>
  <c r="DI93" i="3"/>
  <c r="DF135" i="3"/>
  <c r="DJ135" i="3" s="1"/>
  <c r="DG135" i="3"/>
  <c r="DH135" i="3"/>
  <c r="DI135" i="3"/>
  <c r="DI90" i="3"/>
  <c r="DF90" i="3"/>
  <c r="DG90" i="3"/>
  <c r="DJ90" i="3" s="1"/>
  <c r="DH90" i="3"/>
  <c r="DF56" i="3"/>
  <c r="DG56" i="3"/>
  <c r="DJ56" i="3" s="1"/>
  <c r="DH56" i="3"/>
  <c r="DI56" i="3"/>
  <c r="DF171" i="3"/>
  <c r="DJ171" i="3" s="1"/>
  <c r="DG171" i="3"/>
  <c r="DI171" i="3"/>
  <c r="DH171" i="3"/>
  <c r="DH49" i="3"/>
  <c r="DI49" i="3"/>
  <c r="DG49" i="3"/>
  <c r="DJ49" i="3" s="1"/>
  <c r="DF49" i="3"/>
  <c r="DV130" i="1"/>
  <c r="P104" i="1"/>
  <c r="Q104" i="1"/>
  <c r="R104" i="1"/>
  <c r="S104" i="1"/>
  <c r="U104" i="1"/>
  <c r="DF75" i="3"/>
  <c r="DH75" i="3"/>
  <c r="DI75" i="3"/>
  <c r="DJ75" i="3" s="1"/>
  <c r="DG75" i="3"/>
  <c r="CY114" i="1"/>
  <c r="X114" i="1" s="1"/>
  <c r="CZ114" i="1"/>
  <c r="Y114" i="1" s="1"/>
  <c r="EM69" i="1"/>
  <c r="P149" i="1"/>
  <c r="DF154" i="3"/>
  <c r="DG154" i="3"/>
  <c r="DJ154" i="3" s="1"/>
  <c r="DH154" i="3"/>
  <c r="DI154" i="3"/>
  <c r="DH172" i="3"/>
  <c r="DI172" i="3"/>
  <c r="DJ172" i="3" s="1"/>
  <c r="DG172" i="3"/>
  <c r="DF172" i="3"/>
  <c r="DL196" i="1"/>
  <c r="P228" i="1"/>
  <c r="CY202" i="1"/>
  <c r="X202" i="1" s="1"/>
  <c r="GM202" i="1" s="1"/>
  <c r="CZ202" i="1"/>
  <c r="Y202" i="1" s="1"/>
  <c r="U85" i="1"/>
  <c r="DF99" i="3"/>
  <c r="DJ99" i="3" s="1"/>
  <c r="DG99" i="3"/>
  <c r="DH99" i="3"/>
  <c r="DI99" i="3"/>
  <c r="DF141" i="3"/>
  <c r="DJ141" i="3" s="1"/>
  <c r="DH141" i="3"/>
  <c r="DI141" i="3"/>
  <c r="DG141" i="3"/>
  <c r="EV26" i="1"/>
  <c r="P62" i="1"/>
  <c r="EV237" i="1"/>
  <c r="DF27" i="3"/>
  <c r="DG27" i="3"/>
  <c r="DJ27" i="3" s="1"/>
  <c r="DH27" i="3"/>
  <c r="DI27" i="3"/>
  <c r="DG167" i="3"/>
  <c r="DF167" i="3"/>
  <c r="DJ167" i="3" s="1"/>
  <c r="DH167" i="3"/>
  <c r="DI167" i="3"/>
  <c r="DF22" i="3"/>
  <c r="DJ22" i="3" s="1"/>
  <c r="DG22" i="3"/>
  <c r="DH22" i="3"/>
  <c r="DI22" i="3"/>
  <c r="DI66" i="3"/>
  <c r="DF66" i="3"/>
  <c r="DJ66" i="3" s="1"/>
  <c r="DG66" i="3"/>
  <c r="DH66" i="3"/>
  <c r="DF19" i="3"/>
  <c r="DG19" i="3"/>
  <c r="DJ19" i="3" s="1"/>
  <c r="DH19" i="3"/>
  <c r="DI19" i="3"/>
  <c r="DJ37" i="1"/>
  <c r="DW26" i="1"/>
  <c r="DF54" i="3"/>
  <c r="DJ54" i="3" s="1"/>
  <c r="DG54" i="3"/>
  <c r="DH54" i="3"/>
  <c r="DI54" i="3"/>
  <c r="Q108" i="1"/>
  <c r="CP108" i="1" s="1"/>
  <c r="O108" i="1" s="1"/>
  <c r="V108" i="1"/>
  <c r="W108" i="1"/>
  <c r="P112" i="1"/>
  <c r="R112" i="1"/>
  <c r="S112" i="1"/>
  <c r="V112" i="1"/>
  <c r="EA130" i="1" s="1"/>
  <c r="Q112" i="1"/>
  <c r="DF86" i="3"/>
  <c r="DJ86" i="3" s="1"/>
  <c r="DG86" i="3"/>
  <c r="DI86" i="3"/>
  <c r="DH86" i="3"/>
  <c r="P128" i="1"/>
  <c r="Q128" i="1"/>
  <c r="R128" i="1"/>
  <c r="S128" i="1"/>
  <c r="T128" i="1"/>
  <c r="U128" i="1"/>
  <c r="V128" i="1"/>
  <c r="DH164" i="3"/>
  <c r="DI164" i="3"/>
  <c r="DG164" i="3"/>
  <c r="DF164" i="3"/>
  <c r="DJ164" i="3" s="1"/>
  <c r="T85" i="1"/>
  <c r="CY126" i="1"/>
  <c r="X126" i="1" s="1"/>
  <c r="CZ126" i="1"/>
  <c r="Y126" i="1" s="1"/>
  <c r="U196" i="1"/>
  <c r="F229" i="1"/>
  <c r="DF155" i="3"/>
  <c r="DG155" i="3"/>
  <c r="DJ155" i="3" s="1"/>
  <c r="DH155" i="3"/>
  <c r="DI155" i="3"/>
  <c r="DF126" i="3"/>
  <c r="DJ126" i="3" s="1"/>
  <c r="DG126" i="3"/>
  <c r="DI126" i="3"/>
  <c r="DH126" i="3"/>
  <c r="AU26" i="1"/>
  <c r="F56" i="1"/>
  <c r="AU237" i="1"/>
  <c r="DH121" i="3"/>
  <c r="DI121" i="3"/>
  <c r="DF121" i="3"/>
  <c r="DJ121" i="3" s="1"/>
  <c r="DG121" i="3"/>
  <c r="DF15" i="3"/>
  <c r="DJ15" i="3" s="1"/>
  <c r="DG15" i="3"/>
  <c r="DH15" i="3"/>
  <c r="DI15" i="3"/>
  <c r="DF143" i="3"/>
  <c r="DG143" i="3"/>
  <c r="DJ143" i="3" s="1"/>
  <c r="DH143" i="3"/>
  <c r="DI143" i="3"/>
  <c r="DI28" i="3"/>
  <c r="DF28" i="3"/>
  <c r="DJ28" i="3" s="1"/>
  <c r="DG28" i="3"/>
  <c r="DH28" i="3"/>
  <c r="DF25" i="3"/>
  <c r="DG25" i="3"/>
  <c r="DH25" i="3"/>
  <c r="DI25" i="3"/>
  <c r="DJ25" i="3" s="1"/>
  <c r="DG47" i="3"/>
  <c r="DH47" i="3"/>
  <c r="DI47" i="3"/>
  <c r="DJ47" i="3" s="1"/>
  <c r="DF47" i="3"/>
  <c r="DI145" i="3"/>
  <c r="DH145" i="3"/>
  <c r="DF145" i="3"/>
  <c r="DJ145" i="3" s="1"/>
  <c r="DG145" i="3"/>
  <c r="DF12" i="3"/>
  <c r="DG12" i="3"/>
  <c r="DJ12" i="3" s="1"/>
  <c r="DH12" i="3"/>
  <c r="DI12" i="3"/>
  <c r="DF150" i="3"/>
  <c r="DJ150" i="3" s="1"/>
  <c r="DG150" i="3"/>
  <c r="DH150" i="3"/>
  <c r="DI150" i="3"/>
  <c r="DF85" i="3"/>
  <c r="DJ85" i="3" s="1"/>
  <c r="DG85" i="3"/>
  <c r="DH85" i="3"/>
  <c r="DI85" i="3"/>
  <c r="DI144" i="3"/>
  <c r="DF144" i="3"/>
  <c r="DJ144" i="3" s="1"/>
  <c r="DH144" i="3"/>
  <c r="DG144" i="3"/>
  <c r="DF97" i="3"/>
  <c r="DJ97" i="3" s="1"/>
  <c r="DG97" i="3"/>
  <c r="DH97" i="3"/>
  <c r="DI97" i="3"/>
  <c r="DF104" i="3"/>
  <c r="DG104" i="3"/>
  <c r="DJ104" i="3" s="1"/>
  <c r="DH104" i="3"/>
  <c r="DI104" i="3"/>
  <c r="DF10" i="3"/>
  <c r="DJ10" i="3" s="1"/>
  <c r="DG10" i="3"/>
  <c r="DI10" i="3"/>
  <c r="DH10" i="3"/>
  <c r="CP29" i="1"/>
  <c r="O29" i="1" s="1"/>
  <c r="DV37" i="1"/>
  <c r="R116" i="1"/>
  <c r="Q116" i="1"/>
  <c r="S116" i="1"/>
  <c r="V116" i="1"/>
  <c r="W116" i="1"/>
  <c r="CY82" i="1"/>
  <c r="X82" i="1" s="1"/>
  <c r="CZ82" i="1"/>
  <c r="Y82" i="1" s="1"/>
  <c r="P123" i="1"/>
  <c r="GX123" i="1"/>
  <c r="Q123" i="1"/>
  <c r="R123" i="1"/>
  <c r="S123" i="1"/>
  <c r="V123" i="1"/>
  <c r="W123" i="1"/>
  <c r="AC207" i="1"/>
  <c r="FR198" i="1"/>
  <c r="BY207" i="1" s="1"/>
  <c r="CP198" i="1"/>
  <c r="O198" i="1" s="1"/>
  <c r="DH156" i="3"/>
  <c r="DI156" i="3"/>
  <c r="DG156" i="3"/>
  <c r="DJ156" i="3" s="1"/>
  <c r="DF156" i="3"/>
  <c r="DF184" i="3"/>
  <c r="DJ184" i="3" s="1"/>
  <c r="DG184" i="3"/>
  <c r="DH184" i="3"/>
  <c r="DI184" i="3"/>
  <c r="R85" i="1"/>
  <c r="AE130" i="1" s="1"/>
  <c r="T112" i="1"/>
  <c r="CY115" i="1"/>
  <c r="X115" i="1" s="1"/>
  <c r="GM115" i="1" s="1"/>
  <c r="GO115" i="1" s="1"/>
  <c r="EU69" i="1"/>
  <c r="P146" i="1"/>
  <c r="U111" i="1"/>
  <c r="GX128" i="1"/>
  <c r="DF95" i="3"/>
  <c r="DJ95" i="3" s="1"/>
  <c r="DG95" i="3"/>
  <c r="DI95" i="3"/>
  <c r="DH95" i="3"/>
  <c r="AZ26" i="1"/>
  <c r="F48" i="1"/>
  <c r="DG177" i="3"/>
  <c r="DH177" i="3"/>
  <c r="DI177" i="3"/>
  <c r="DF177" i="3"/>
  <c r="DJ177" i="3" s="1"/>
  <c r="GM28" i="1"/>
  <c r="DF52" i="3"/>
  <c r="DJ52" i="3" s="1"/>
  <c r="DG52" i="3"/>
  <c r="DI52" i="3"/>
  <c r="DH52" i="3"/>
  <c r="DG182" i="3"/>
  <c r="DH182" i="3"/>
  <c r="DI182" i="3"/>
  <c r="DF182" i="3"/>
  <c r="DJ182" i="3" s="1"/>
  <c r="EP26" i="1"/>
  <c r="P44" i="1"/>
  <c r="DF89" i="3"/>
  <c r="DG89" i="3"/>
  <c r="DH89" i="3"/>
  <c r="DI89" i="3"/>
  <c r="DJ89" i="3" s="1"/>
  <c r="U34" i="1"/>
  <c r="AH37" i="1" s="1"/>
  <c r="DH115" i="3"/>
  <c r="DI115" i="3"/>
  <c r="DG115" i="3"/>
  <c r="DF115" i="3"/>
  <c r="DJ115" i="3" s="1"/>
  <c r="DF7" i="3"/>
  <c r="DG7" i="3"/>
  <c r="DJ7" i="3" s="1"/>
  <c r="DH7" i="3"/>
  <c r="DI7" i="3"/>
  <c r="DF158" i="3"/>
  <c r="DJ158" i="3" s="1"/>
  <c r="DG158" i="3"/>
  <c r="DI158" i="3"/>
  <c r="DH158" i="3"/>
  <c r="CY84" i="1"/>
  <c r="X84" i="1" s="1"/>
  <c r="GM84" i="1" s="1"/>
  <c r="GN84" i="1" s="1"/>
  <c r="CZ84" i="1"/>
  <c r="Y84" i="1" s="1"/>
  <c r="DF129" i="3"/>
  <c r="DJ129" i="3" s="1"/>
  <c r="DG129" i="3"/>
  <c r="DH129" i="3"/>
  <c r="DI129" i="3"/>
  <c r="R108" i="1"/>
  <c r="GX85" i="1"/>
  <c r="P57" i="1"/>
  <c r="ES26" i="1"/>
  <c r="V122" i="1"/>
  <c r="GX111" i="1"/>
  <c r="CP203" i="1"/>
  <c r="O203" i="1" s="1"/>
  <c r="GM203" i="1" s="1"/>
  <c r="FR203" i="1"/>
  <c r="DG2" i="3"/>
  <c r="DH2" i="3"/>
  <c r="DI2" i="3"/>
  <c r="DJ2" i="3" s="1"/>
  <c r="DF2" i="3"/>
  <c r="DH153" i="3"/>
  <c r="DI153" i="3"/>
  <c r="DJ153" i="3" s="1"/>
  <c r="DG153" i="3"/>
  <c r="DF153" i="3"/>
  <c r="EH26" i="1"/>
  <c r="P46" i="1"/>
  <c r="EH237" i="1"/>
  <c r="DF139" i="3"/>
  <c r="DJ139" i="3" s="1"/>
  <c r="DG139" i="3"/>
  <c r="DH139" i="3"/>
  <c r="DI139" i="3"/>
  <c r="DF50" i="3"/>
  <c r="DH50" i="3"/>
  <c r="DI50" i="3"/>
  <c r="DG50" i="3"/>
  <c r="DJ50" i="3" s="1"/>
  <c r="DF124" i="3"/>
  <c r="DJ124" i="3" s="1"/>
  <c r="DG124" i="3"/>
  <c r="DH124" i="3"/>
  <c r="DI124" i="3"/>
  <c r="DH151" i="3"/>
  <c r="DI151" i="3"/>
  <c r="DF151" i="3"/>
  <c r="DJ151" i="3" s="1"/>
  <c r="DG151" i="3"/>
  <c r="DI80" i="3"/>
  <c r="DF80" i="3"/>
  <c r="DJ80" i="3" s="1"/>
  <c r="DH80" i="3"/>
  <c r="DG80" i="3"/>
  <c r="S108" i="1"/>
  <c r="FR201" i="1"/>
  <c r="CP201" i="1"/>
  <c r="O201" i="1" s="1"/>
  <c r="GM201" i="1" s="1"/>
  <c r="CY118" i="1"/>
  <c r="X118" i="1" s="1"/>
  <c r="CZ118" i="1"/>
  <c r="Y118" i="1" s="1"/>
  <c r="CP106" i="1"/>
  <c r="O106" i="1" s="1"/>
  <c r="GM106" i="1" s="1"/>
  <c r="GO106" i="1" s="1"/>
  <c r="DG133" i="3"/>
  <c r="DH133" i="3"/>
  <c r="DI133" i="3"/>
  <c r="DF133" i="3"/>
  <c r="DJ133" i="3" s="1"/>
  <c r="DI46" i="3"/>
  <c r="DF46" i="3"/>
  <c r="DJ46" i="3" s="1"/>
  <c r="DH46" i="3"/>
  <c r="DG46" i="3"/>
  <c r="DF98" i="3"/>
  <c r="DJ98" i="3" s="1"/>
  <c r="DG98" i="3"/>
  <c r="DH98" i="3"/>
  <c r="DI98" i="3"/>
  <c r="DG18" i="3"/>
  <c r="DJ18" i="3" s="1"/>
  <c r="DH18" i="3"/>
  <c r="DI18" i="3"/>
  <c r="DF18" i="3"/>
  <c r="DG176" i="3"/>
  <c r="DJ176" i="3" s="1"/>
  <c r="DF176" i="3"/>
  <c r="DH176" i="3"/>
  <c r="DI176" i="3"/>
  <c r="CP71" i="1"/>
  <c r="O71" i="1" s="1"/>
  <c r="DF31" i="3"/>
  <c r="DJ31" i="3" s="1"/>
  <c r="DG31" i="3"/>
  <c r="DH31" i="3"/>
  <c r="DI31" i="3"/>
  <c r="DF16" i="3"/>
  <c r="DJ16" i="3" s="1"/>
  <c r="DH16" i="3"/>
  <c r="DI16" i="3"/>
  <c r="DG16" i="3"/>
  <c r="DF65" i="3"/>
  <c r="DG65" i="3"/>
  <c r="DJ65" i="3" s="1"/>
  <c r="DH65" i="3"/>
  <c r="DI65" i="3"/>
  <c r="DF9" i="3"/>
  <c r="DJ9" i="3" s="1"/>
  <c r="DG9" i="3"/>
  <c r="DH9" i="3"/>
  <c r="DI9" i="3"/>
  <c r="DF35" i="3"/>
  <c r="DG35" i="3"/>
  <c r="DJ35" i="3" s="1"/>
  <c r="DH35" i="3"/>
  <c r="DI35" i="3"/>
  <c r="DF189" i="3"/>
  <c r="DJ189" i="3" s="1"/>
  <c r="DG189" i="3"/>
  <c r="DI189" i="3"/>
  <c r="DH189" i="3"/>
  <c r="AX26" i="1"/>
  <c r="F44" i="1"/>
  <c r="EM26" i="1"/>
  <c r="P56" i="1"/>
  <c r="EM237" i="1"/>
  <c r="DF116" i="3"/>
  <c r="DJ116" i="3" s="1"/>
  <c r="DG116" i="3"/>
  <c r="DH116" i="3"/>
  <c r="DI116" i="3"/>
  <c r="DF71" i="3"/>
  <c r="DG71" i="3"/>
  <c r="DJ71" i="3" s="1"/>
  <c r="DH71" i="3"/>
  <c r="DI71" i="3"/>
  <c r="DF140" i="3"/>
  <c r="DJ140" i="3" s="1"/>
  <c r="DG140" i="3"/>
  <c r="DH140" i="3"/>
  <c r="DI140" i="3"/>
  <c r="DF8" i="3"/>
  <c r="DJ8" i="3" s="1"/>
  <c r="DH8" i="3"/>
  <c r="DI8" i="3"/>
  <c r="DG8" i="3"/>
  <c r="DN26" i="1"/>
  <c r="P60" i="1"/>
  <c r="DF120" i="3"/>
  <c r="DG120" i="3"/>
  <c r="DJ120" i="3" s="1"/>
  <c r="DH120" i="3"/>
  <c r="DI120" i="3"/>
  <c r="DF152" i="3"/>
  <c r="DJ152" i="3" s="1"/>
  <c r="DG152" i="3"/>
  <c r="DI152" i="3"/>
  <c r="DH152" i="3"/>
  <c r="DF76" i="3"/>
  <c r="DG76" i="3"/>
  <c r="DJ76" i="3" s="1"/>
  <c r="DH76" i="3"/>
  <c r="DI76" i="3"/>
  <c r="GX108" i="1"/>
  <c r="DL26" i="1"/>
  <c r="P58" i="1"/>
  <c r="DF161" i="3"/>
  <c r="DJ161" i="3" s="1"/>
  <c r="DG161" i="3"/>
  <c r="DH161" i="3"/>
  <c r="DI161" i="3"/>
  <c r="T108" i="1"/>
  <c r="GX112" i="1"/>
  <c r="GB130" i="1" s="1"/>
  <c r="GM125" i="1"/>
  <c r="GO125" i="1" s="1"/>
  <c r="DF62" i="3"/>
  <c r="DJ62" i="3" s="1"/>
  <c r="DG62" i="3"/>
  <c r="DH62" i="3"/>
  <c r="DI62" i="3"/>
  <c r="CY107" i="1"/>
  <c r="X107" i="1" s="1"/>
  <c r="CZ107" i="1"/>
  <c r="Y107" i="1" s="1"/>
  <c r="DH190" i="3"/>
  <c r="DI190" i="3"/>
  <c r="DG190" i="3"/>
  <c r="DF190" i="3"/>
  <c r="DJ190" i="3" s="1"/>
  <c r="DF162" i="3"/>
  <c r="DJ162" i="3" s="1"/>
  <c r="DG162" i="3"/>
  <c r="DI162" i="3"/>
  <c r="DH162" i="3"/>
  <c r="DF119" i="3"/>
  <c r="DG119" i="3"/>
  <c r="DJ119" i="3" s="1"/>
  <c r="DH119" i="3"/>
  <c r="DI119" i="3"/>
  <c r="DF30" i="3"/>
  <c r="DJ30" i="3" s="1"/>
  <c r="DG30" i="3"/>
  <c r="DI30" i="3"/>
  <c r="DH30" i="3"/>
  <c r="DF64" i="3"/>
  <c r="DG64" i="3"/>
  <c r="DJ64" i="3" s="1"/>
  <c r="DI64" i="3"/>
  <c r="DH64" i="3"/>
  <c r="DF102" i="3"/>
  <c r="DJ102" i="3" s="1"/>
  <c r="DH102" i="3"/>
  <c r="DI102" i="3"/>
  <c r="DG102" i="3"/>
  <c r="DH187" i="3"/>
  <c r="DI187" i="3"/>
  <c r="DG187" i="3"/>
  <c r="DF187" i="3"/>
  <c r="DJ187" i="3" s="1"/>
  <c r="DH185" i="3"/>
  <c r="DF185" i="3"/>
  <c r="DJ185" i="3" s="1"/>
  <c r="DI185" i="3"/>
  <c r="DG185" i="3"/>
  <c r="DG170" i="3"/>
  <c r="DH170" i="3"/>
  <c r="DI170" i="3"/>
  <c r="DF170" i="3"/>
  <c r="DJ170" i="3" s="1"/>
  <c r="DH136" i="3"/>
  <c r="DI136" i="3"/>
  <c r="DF136" i="3"/>
  <c r="DJ136" i="3" s="1"/>
  <c r="DG136" i="3"/>
  <c r="DF14" i="3"/>
  <c r="DJ14" i="3" s="1"/>
  <c r="DG14" i="3"/>
  <c r="DH14" i="3"/>
  <c r="DI14" i="3"/>
  <c r="GM35" i="1"/>
  <c r="GO35" i="1" s="1"/>
  <c r="DI113" i="3"/>
  <c r="DG113" i="3"/>
  <c r="DH113" i="3"/>
  <c r="DF113" i="3"/>
  <c r="DJ113" i="3" s="1"/>
  <c r="DI74" i="3"/>
  <c r="DH74" i="3"/>
  <c r="DG74" i="3"/>
  <c r="DF74" i="3"/>
  <c r="DJ74" i="3" s="1"/>
  <c r="DF131" i="3"/>
  <c r="DG131" i="3"/>
  <c r="DH131" i="3"/>
  <c r="DI131" i="3"/>
  <c r="DJ131" i="3" s="1"/>
  <c r="DH53" i="3"/>
  <c r="DI53" i="3"/>
  <c r="DF53" i="3"/>
  <c r="DJ53" i="3" s="1"/>
  <c r="DG53" i="3"/>
  <c r="CP87" i="1"/>
  <c r="O87" i="1" s="1"/>
  <c r="GM87" i="1" s="1"/>
  <c r="GO87" i="1" s="1"/>
  <c r="DG128" i="3"/>
  <c r="DH128" i="3"/>
  <c r="DI128" i="3"/>
  <c r="DF128" i="3"/>
  <c r="DJ128" i="3" s="1"/>
  <c r="P97" i="1"/>
  <c r="Q97" i="1"/>
  <c r="R97" i="1"/>
  <c r="S97" i="1"/>
  <c r="FR204" i="1"/>
  <c r="CP204" i="1"/>
  <c r="O204" i="1" s="1"/>
  <c r="GM204" i="1" s="1"/>
  <c r="P124" i="1"/>
  <c r="Q124" i="1"/>
  <c r="T124" i="1"/>
  <c r="R124" i="1"/>
  <c r="S124" i="1"/>
  <c r="T34" i="1"/>
  <c r="AG37" i="1" s="1"/>
  <c r="CY205" i="1"/>
  <c r="X205" i="1" s="1"/>
  <c r="GM205" i="1" s="1"/>
  <c r="CZ205" i="1"/>
  <c r="Y205" i="1" s="1"/>
  <c r="P225" i="1"/>
  <c r="EL196" i="1"/>
  <c r="GX122" i="1"/>
  <c r="GX127" i="1"/>
  <c r="EG26" i="1"/>
  <c r="P41" i="1"/>
  <c r="EG237" i="1"/>
  <c r="DX207" i="1"/>
  <c r="CY199" i="1"/>
  <c r="X199" i="1" s="1"/>
  <c r="EC207" i="1" s="1"/>
  <c r="CZ199" i="1"/>
  <c r="Y199" i="1" s="1"/>
  <c r="ED207" i="1" s="1"/>
  <c r="CP199" i="1"/>
  <c r="O199" i="1" s="1"/>
  <c r="DF147" i="3"/>
  <c r="DJ147" i="3" s="1"/>
  <c r="DG147" i="3"/>
  <c r="DH147" i="3"/>
  <c r="DI147" i="3"/>
  <c r="DH96" i="3"/>
  <c r="DI96" i="3"/>
  <c r="DG96" i="3"/>
  <c r="DF96" i="3"/>
  <c r="DJ96" i="3" s="1"/>
  <c r="DF6" i="3"/>
  <c r="DG6" i="3"/>
  <c r="DJ6" i="3" s="1"/>
  <c r="DH6" i="3"/>
  <c r="DI6" i="3"/>
  <c r="DF21" i="3"/>
  <c r="DJ21" i="3" s="1"/>
  <c r="DG21" i="3"/>
  <c r="DI21" i="3"/>
  <c r="DH21" i="3"/>
  <c r="DF61" i="3"/>
  <c r="DJ61" i="3" s="1"/>
  <c r="DG61" i="3"/>
  <c r="DH61" i="3"/>
  <c r="DI61" i="3"/>
  <c r="AP26" i="1"/>
  <c r="F46" i="1"/>
  <c r="DF37" i="3"/>
  <c r="DG37" i="3"/>
  <c r="DJ37" i="3" s="1"/>
  <c r="DH37" i="3"/>
  <c r="DI37" i="3"/>
  <c r="DF5" i="3"/>
  <c r="DG5" i="3"/>
  <c r="DH5" i="3"/>
  <c r="DI5" i="3"/>
  <c r="DJ5" i="3" s="1"/>
  <c r="DG183" i="3"/>
  <c r="DH183" i="3"/>
  <c r="DI183" i="3"/>
  <c r="DF183" i="3"/>
  <c r="DJ183" i="3" s="1"/>
  <c r="DF148" i="3"/>
  <c r="DJ148" i="3" s="1"/>
  <c r="DG148" i="3"/>
  <c r="DH148" i="3"/>
  <c r="DI148" i="3"/>
  <c r="DF39" i="3"/>
  <c r="DJ39" i="3" s="1"/>
  <c r="DG39" i="3"/>
  <c r="DH39" i="3"/>
  <c r="DI39" i="3"/>
  <c r="CY76" i="1"/>
  <c r="X76" i="1" s="1"/>
  <c r="CZ76" i="1"/>
  <c r="Y76" i="1" s="1"/>
  <c r="DW130" i="1"/>
  <c r="DF100" i="3"/>
  <c r="DJ100" i="3" s="1"/>
  <c r="DG100" i="3"/>
  <c r="DH100" i="3"/>
  <c r="DI100" i="3"/>
  <c r="DF111" i="3"/>
  <c r="DJ111" i="3" s="1"/>
  <c r="DG111" i="3"/>
  <c r="DH111" i="3"/>
  <c r="DI111" i="3"/>
  <c r="DU26" i="1"/>
  <c r="FZ37" i="1"/>
  <c r="DH37" i="1"/>
  <c r="FW37" i="1"/>
  <c r="FX37" i="1"/>
  <c r="DF125" i="3"/>
  <c r="DJ125" i="3" s="1"/>
  <c r="DG125" i="3"/>
  <c r="DH125" i="3"/>
  <c r="DI125" i="3"/>
  <c r="GM74" i="1"/>
  <c r="GO74" i="1" s="1"/>
  <c r="DF149" i="3"/>
  <c r="DJ149" i="3" s="1"/>
  <c r="DG149" i="3"/>
  <c r="DH149" i="3"/>
  <c r="DI149" i="3"/>
  <c r="GX95" i="1"/>
  <c r="P95" i="1"/>
  <c r="CP95" i="1" s="1"/>
  <c r="O95" i="1" s="1"/>
  <c r="Q95" i="1"/>
  <c r="R95" i="1"/>
  <c r="CY95" i="1" s="1"/>
  <c r="X95" i="1" s="1"/>
  <c r="T95" i="1"/>
  <c r="CP118" i="1"/>
  <c r="O118" i="1" s="1"/>
  <c r="GM118" i="1" s="1"/>
  <c r="GO118" i="1" s="1"/>
  <c r="T111" i="1"/>
  <c r="CY77" i="1"/>
  <c r="X77" i="1" s="1"/>
  <c r="GM77" i="1" s="1"/>
  <c r="GN77" i="1" s="1"/>
  <c r="CZ77" i="1"/>
  <c r="Y77" i="1" s="1"/>
  <c r="AC37" i="1"/>
  <c r="CP30" i="1"/>
  <c r="O30" i="1" s="1"/>
  <c r="GM30" i="1" s="1"/>
  <c r="GN30" i="1" s="1"/>
  <c r="EU196" i="1"/>
  <c r="P223" i="1"/>
  <c r="W128" i="1"/>
  <c r="GX124" i="1"/>
  <c r="W104" i="1"/>
  <c r="DF41" i="3"/>
  <c r="DH41" i="3"/>
  <c r="DI41" i="3"/>
  <c r="DG41" i="3"/>
  <c r="DJ41" i="3" s="1"/>
  <c r="CY71" i="1"/>
  <c r="X71" i="1" s="1"/>
  <c r="CZ71" i="1"/>
  <c r="Y71" i="1" s="1"/>
  <c r="DF32" i="3"/>
  <c r="DJ32" i="3" s="1"/>
  <c r="DG32" i="3"/>
  <c r="DH32" i="3"/>
  <c r="DI32" i="3"/>
  <c r="DF69" i="3"/>
  <c r="DG69" i="3"/>
  <c r="DH69" i="3"/>
  <c r="DI69" i="3"/>
  <c r="DJ69" i="3" s="1"/>
  <c r="DF106" i="3"/>
  <c r="DG106" i="3"/>
  <c r="DJ106" i="3" s="1"/>
  <c r="DI106" i="3"/>
  <c r="DH106" i="3"/>
  <c r="DI107" i="3"/>
  <c r="DF107" i="3"/>
  <c r="DJ107" i="3" s="1"/>
  <c r="DH107" i="3"/>
  <c r="DG107" i="3"/>
  <c r="DF33" i="3"/>
  <c r="DG33" i="3"/>
  <c r="DH33" i="3"/>
  <c r="DI33" i="3"/>
  <c r="DJ33" i="3" s="1"/>
  <c r="DF157" i="3"/>
  <c r="DG157" i="3"/>
  <c r="DJ157" i="3" s="1"/>
  <c r="DI157" i="3"/>
  <c r="DH157" i="3"/>
  <c r="CZ29" i="1"/>
  <c r="Y29" i="1" s="1"/>
  <c r="CY33" i="1"/>
  <c r="X33" i="1" s="1"/>
  <c r="GM33" i="1" s="1"/>
  <c r="GO33" i="1" s="1"/>
  <c r="FU37" i="1" s="1"/>
  <c r="CZ33" i="1"/>
  <c r="Y33" i="1" s="1"/>
  <c r="DX37" i="1"/>
  <c r="DF73" i="3"/>
  <c r="DJ73" i="3" s="1"/>
  <c r="DG73" i="3"/>
  <c r="DH73" i="3"/>
  <c r="DI73" i="3"/>
  <c r="DF51" i="3"/>
  <c r="DG51" i="3"/>
  <c r="DJ51" i="3" s="1"/>
  <c r="DH51" i="3"/>
  <c r="DI51" i="3"/>
  <c r="GM76" i="1"/>
  <c r="GN76" i="1" s="1"/>
  <c r="CY93" i="1"/>
  <c r="X93" i="1" s="1"/>
  <c r="GM93" i="1" s="1"/>
  <c r="GO93" i="1" s="1"/>
  <c r="CZ93" i="1"/>
  <c r="Y93" i="1" s="1"/>
  <c r="CY99" i="1"/>
  <c r="X99" i="1" s="1"/>
  <c r="CZ99" i="1"/>
  <c r="Y99" i="1" s="1"/>
  <c r="GM99" i="1" s="1"/>
  <c r="GO99" i="1" s="1"/>
  <c r="AO196" i="1"/>
  <c r="F211" i="1"/>
  <c r="AO237" i="1"/>
  <c r="DF173" i="3"/>
  <c r="DH173" i="3"/>
  <c r="DG173" i="3"/>
  <c r="DJ173" i="3" s="1"/>
  <c r="DI173" i="3"/>
  <c r="S85" i="1"/>
  <c r="V104" i="1"/>
  <c r="GX126" i="1"/>
  <c r="BC69" i="1"/>
  <c r="F146" i="1"/>
  <c r="ES196" i="1"/>
  <c r="P227" i="1"/>
  <c r="BD26" i="1"/>
  <c r="F62" i="1"/>
  <c r="BD237" i="1"/>
  <c r="DG122" i="3"/>
  <c r="DH122" i="3"/>
  <c r="DI122" i="3"/>
  <c r="DF122" i="3"/>
  <c r="DJ122" i="3" s="1"/>
  <c r="DF110" i="3"/>
  <c r="DJ110" i="3" s="1"/>
  <c r="DG110" i="3"/>
  <c r="DH110" i="3"/>
  <c r="DI110" i="3"/>
  <c r="P34" i="1"/>
  <c r="GX34" i="1"/>
  <c r="Q34" i="1"/>
  <c r="AD37" i="1" s="1"/>
  <c r="R34" i="1"/>
  <c r="AE37" i="1" s="1"/>
  <c r="S34" i="1"/>
  <c r="DF42" i="3"/>
  <c r="DG42" i="3"/>
  <c r="DJ42" i="3" s="1"/>
  <c r="DH42" i="3"/>
  <c r="DI42" i="3"/>
  <c r="DF91" i="3"/>
  <c r="DG91" i="3"/>
  <c r="DJ91" i="3" s="1"/>
  <c r="DI91" i="3"/>
  <c r="DH91" i="3"/>
  <c r="DF138" i="3"/>
  <c r="DJ138" i="3" s="1"/>
  <c r="DG138" i="3"/>
  <c r="DH138" i="3"/>
  <c r="DI138" i="3"/>
  <c r="DF105" i="3"/>
  <c r="DG105" i="3"/>
  <c r="DJ105" i="3" s="1"/>
  <c r="DH105" i="3"/>
  <c r="DI105" i="3"/>
  <c r="DF4" i="3"/>
  <c r="DG4" i="3"/>
  <c r="DH4" i="3"/>
  <c r="DI4" i="3"/>
  <c r="DJ4" i="3" s="1"/>
  <c r="W34" i="1"/>
  <c r="AJ37" i="1" s="1"/>
  <c r="DF72" i="3"/>
  <c r="DJ72" i="3" s="1"/>
  <c r="DG72" i="3"/>
  <c r="DH72" i="3"/>
  <c r="DI72" i="3"/>
  <c r="DF132" i="3"/>
  <c r="DG132" i="3"/>
  <c r="DJ132" i="3" s="1"/>
  <c r="DH132" i="3"/>
  <c r="DI132" i="3"/>
  <c r="DF45" i="3"/>
  <c r="DJ45" i="3" s="1"/>
  <c r="DG45" i="3"/>
  <c r="DH45" i="3"/>
  <c r="DI45" i="3"/>
  <c r="Q114" i="1"/>
  <c r="CP114" i="1" s="1"/>
  <c r="O114" i="1" s="1"/>
  <c r="GM114" i="1" s="1"/>
  <c r="GO114" i="1" s="1"/>
  <c r="GX114" i="1"/>
  <c r="DI117" i="3"/>
  <c r="DJ117" i="3" s="1"/>
  <c r="DF117" i="3"/>
  <c r="DG117" i="3"/>
  <c r="DH117" i="3"/>
  <c r="CP78" i="1"/>
  <c r="O78" i="1" s="1"/>
  <c r="EG196" i="1"/>
  <c r="P211" i="1"/>
  <c r="V97" i="1"/>
  <c r="DF179" i="3"/>
  <c r="DJ179" i="3" s="1"/>
  <c r="DH179" i="3"/>
  <c r="DG179" i="3"/>
  <c r="DI179" i="3"/>
  <c r="GM91" i="1"/>
  <c r="GO91" i="1" s="1"/>
  <c r="GA69" i="1"/>
  <c r="ER130" i="1"/>
  <c r="U95" i="1"/>
  <c r="T116" i="1"/>
  <c r="DY130" i="1" s="1"/>
  <c r="DH70" i="3"/>
  <c r="DI70" i="3"/>
  <c r="DF70" i="3"/>
  <c r="DG70" i="3"/>
  <c r="DJ70" i="3" s="1"/>
  <c r="DF81" i="3"/>
  <c r="DJ81" i="3" s="1"/>
  <c r="DG81" i="3"/>
  <c r="DH81" i="3"/>
  <c r="DI81" i="3"/>
  <c r="DF58" i="3"/>
  <c r="DG58" i="3"/>
  <c r="DJ58" i="3" s="1"/>
  <c r="DH58" i="3"/>
  <c r="DI58" i="3"/>
  <c r="DI29" i="3"/>
  <c r="DF29" i="3"/>
  <c r="DJ29" i="3" s="1"/>
  <c r="DH29" i="3"/>
  <c r="DG29" i="3"/>
  <c r="DI186" i="3"/>
  <c r="DG186" i="3"/>
  <c r="DH186" i="3"/>
  <c r="DF186" i="3"/>
  <c r="DJ186" i="3" s="1"/>
  <c r="DG180" i="3"/>
  <c r="DH180" i="3"/>
  <c r="DI180" i="3"/>
  <c r="DF180" i="3"/>
  <c r="DJ180" i="3" s="1"/>
  <c r="DI63" i="3"/>
  <c r="DJ63" i="3" s="1"/>
  <c r="DF63" i="3"/>
  <c r="DH63" i="3"/>
  <c r="DG63" i="3"/>
  <c r="DF13" i="3"/>
  <c r="DG13" i="3"/>
  <c r="DJ13" i="3" s="1"/>
  <c r="DH13" i="3"/>
  <c r="DI13" i="3"/>
  <c r="BC26" i="1"/>
  <c r="F53" i="1"/>
  <c r="BC237" i="1"/>
  <c r="DG168" i="3"/>
  <c r="DH168" i="3"/>
  <c r="DI168" i="3"/>
  <c r="DF168" i="3"/>
  <c r="DJ168" i="3" s="1"/>
  <c r="DF87" i="3"/>
  <c r="DJ87" i="3" s="1"/>
  <c r="DG87" i="3"/>
  <c r="DH87" i="3"/>
  <c r="DI87" i="3"/>
  <c r="ET26" i="1"/>
  <c r="P50" i="1"/>
  <c r="ET237" i="1"/>
  <c r="EU26" i="1"/>
  <c r="P53" i="1"/>
  <c r="EU237" i="1"/>
  <c r="EI26" i="1"/>
  <c r="P47" i="1"/>
  <c r="EI237" i="1"/>
  <c r="DF103" i="3"/>
  <c r="DG103" i="3"/>
  <c r="DI103" i="3"/>
  <c r="DJ103" i="3" s="1"/>
  <c r="DH103" i="3"/>
  <c r="CY92" i="1"/>
  <c r="X92" i="1" s="1"/>
  <c r="GM92" i="1" s="1"/>
  <c r="GO92" i="1" s="1"/>
  <c r="CZ92" i="1"/>
  <c r="Y92" i="1" s="1"/>
  <c r="DI137" i="3"/>
  <c r="DH137" i="3"/>
  <c r="DF137" i="3"/>
  <c r="DJ137" i="3" s="1"/>
  <c r="DG137" i="3"/>
  <c r="P85" i="1"/>
  <c r="CP85" i="1" s="1"/>
  <c r="O85" i="1" s="1"/>
  <c r="GX104" i="1"/>
  <c r="P116" i="1"/>
  <c r="CP116" i="1" s="1"/>
  <c r="O116" i="1" s="1"/>
  <c r="CY102" i="1"/>
  <c r="X102" i="1" s="1"/>
  <c r="GM102" i="1" s="1"/>
  <c r="GO102" i="1" s="1"/>
  <c r="CZ102" i="1"/>
  <c r="Y102" i="1" s="1"/>
  <c r="CY103" i="1"/>
  <c r="X103" i="1" s="1"/>
  <c r="CZ103" i="1"/>
  <c r="Y103" i="1" s="1"/>
  <c r="DF181" i="3"/>
  <c r="DJ181" i="3" s="1"/>
  <c r="DG181" i="3"/>
  <c r="DH181" i="3"/>
  <c r="DI181" i="3"/>
  <c r="W97" i="1"/>
  <c r="EP130" i="1"/>
  <c r="FY69" i="1"/>
  <c r="U112" i="1"/>
  <c r="DZ130" i="1" s="1"/>
  <c r="T196" i="1"/>
  <c r="F228" i="1"/>
  <c r="T104" i="1"/>
  <c r="BD69" i="1"/>
  <c r="F155" i="1"/>
  <c r="CI69" i="1"/>
  <c r="AZ130" i="1"/>
  <c r="DF142" i="3"/>
  <c r="DG142" i="3"/>
  <c r="DH142" i="3"/>
  <c r="DI142" i="3"/>
  <c r="DJ142" i="3" s="1"/>
  <c r="CJ130" i="1"/>
  <c r="DF17" i="3"/>
  <c r="DG17" i="3"/>
  <c r="DH17" i="3"/>
  <c r="DI17" i="3"/>
  <c r="DJ17" i="3" s="1"/>
  <c r="DF59" i="3"/>
  <c r="DG59" i="3"/>
  <c r="DJ59" i="3" s="1"/>
  <c r="DH59" i="3"/>
  <c r="DI59" i="3"/>
  <c r="DH101" i="3"/>
  <c r="DI101" i="3"/>
  <c r="DF101" i="3"/>
  <c r="DJ101" i="3" s="1"/>
  <c r="DG101" i="3"/>
  <c r="DF108" i="3"/>
  <c r="DJ108" i="3" s="1"/>
  <c r="DG108" i="3"/>
  <c r="DI108" i="3"/>
  <c r="DH108" i="3"/>
  <c r="DF38" i="3"/>
  <c r="DJ38" i="3" s="1"/>
  <c r="DG38" i="3"/>
  <c r="DH38" i="3"/>
  <c r="DI38" i="3"/>
  <c r="DH36" i="3"/>
  <c r="DI36" i="3"/>
  <c r="DF36" i="3"/>
  <c r="DG36" i="3"/>
  <c r="DJ36" i="3" s="1"/>
  <c r="Q111" i="1"/>
  <c r="AD130" i="1" s="1"/>
  <c r="R111" i="1"/>
  <c r="S111" i="1"/>
  <c r="AF130" i="1" s="1"/>
  <c r="DI20" i="3"/>
  <c r="DF20" i="3"/>
  <c r="DJ20" i="3" s="1"/>
  <c r="DG20" i="3"/>
  <c r="DH20" i="3"/>
  <c r="CY29" i="1"/>
  <c r="X29" i="1" s="1"/>
  <c r="EC37" i="1" s="1"/>
  <c r="DG43" i="3"/>
  <c r="DJ43" i="3" s="1"/>
  <c r="DH43" i="3"/>
  <c r="DI43" i="3"/>
  <c r="DF43" i="3"/>
  <c r="CP119" i="1"/>
  <c r="O119" i="1" s="1"/>
  <c r="GM119" i="1" s="1"/>
  <c r="GO119" i="1" s="1"/>
  <c r="DF83" i="3"/>
  <c r="DJ83" i="3" s="1"/>
  <c r="DG83" i="3"/>
  <c r="DH83" i="3"/>
  <c r="DI83" i="3"/>
  <c r="CY119" i="1"/>
  <c r="X119" i="1" s="1"/>
  <c r="CZ119" i="1"/>
  <c r="Y119" i="1" s="1"/>
  <c r="CY100" i="1"/>
  <c r="X100" i="1" s="1"/>
  <c r="GM100" i="1" s="1"/>
  <c r="GO100" i="1" s="1"/>
  <c r="CZ100" i="1"/>
  <c r="Y100" i="1" s="1"/>
  <c r="DF178" i="3"/>
  <c r="DJ178" i="3" s="1"/>
  <c r="DI178" i="3"/>
  <c r="DG178" i="3"/>
  <c r="DH178" i="3"/>
  <c r="EI69" i="1"/>
  <c r="P140" i="1"/>
  <c r="U124" i="1"/>
  <c r="BB69" i="1"/>
  <c r="F143" i="1"/>
  <c r="W112" i="1"/>
  <c r="EB130" i="1" s="1"/>
  <c r="CG69" i="1"/>
  <c r="AX130" i="1"/>
  <c r="AX237" i="1" s="1"/>
  <c r="DF1" i="3"/>
  <c r="DG1" i="3"/>
  <c r="DH1" i="3"/>
  <c r="DI1" i="3"/>
  <c r="DJ1" i="3" s="1"/>
  <c r="DH163" i="3"/>
  <c r="DI163" i="3"/>
  <c r="DG163" i="3"/>
  <c r="DF163" i="3"/>
  <c r="DJ163" i="3" s="1"/>
  <c r="DF60" i="3"/>
  <c r="DJ60" i="3" s="1"/>
  <c r="DG60" i="3"/>
  <c r="DH60" i="3"/>
  <c r="DI60" i="3"/>
  <c r="DF68" i="3"/>
  <c r="DJ68" i="3" s="1"/>
  <c r="DG68" i="3"/>
  <c r="DH68" i="3"/>
  <c r="DI68" i="3"/>
  <c r="DF92" i="3"/>
  <c r="DG92" i="3"/>
  <c r="DJ92" i="3" s="1"/>
  <c r="DH92" i="3"/>
  <c r="DI92" i="3"/>
  <c r="DF44" i="3"/>
  <c r="DG44" i="3"/>
  <c r="DJ44" i="3" s="1"/>
  <c r="DH44" i="3"/>
  <c r="DI44" i="3"/>
  <c r="DF67" i="3"/>
  <c r="DJ67" i="3" s="1"/>
  <c r="DG67" i="3"/>
  <c r="DH67" i="3"/>
  <c r="DI67" i="3"/>
  <c r="DF11" i="3"/>
  <c r="DG11" i="3"/>
  <c r="DH11" i="3"/>
  <c r="DI11" i="3"/>
  <c r="DJ11" i="3" s="1"/>
  <c r="DF165" i="3"/>
  <c r="DJ165" i="3" s="1"/>
  <c r="DG165" i="3"/>
  <c r="DI165" i="3"/>
  <c r="DH165" i="3"/>
  <c r="DF34" i="3"/>
  <c r="DG34" i="3"/>
  <c r="DJ34" i="3" s="1"/>
  <c r="DH34" i="3"/>
  <c r="DI34" i="3"/>
  <c r="DF84" i="3"/>
  <c r="DJ84" i="3" s="1"/>
  <c r="DH84" i="3"/>
  <c r="DI84" i="3"/>
  <c r="DG84" i="3"/>
  <c r="DG123" i="3"/>
  <c r="DH123" i="3"/>
  <c r="DI123" i="3"/>
  <c r="DF123" i="3"/>
  <c r="DJ123" i="3" s="1"/>
  <c r="F50" i="1"/>
  <c r="BB26" i="1"/>
  <c r="BB237" i="1"/>
  <c r="AQ26" i="1"/>
  <c r="F47" i="1"/>
  <c r="AQ237" i="1"/>
  <c r="DF55" i="3"/>
  <c r="DG55" i="3"/>
  <c r="DH55" i="3"/>
  <c r="DI55" i="3"/>
  <c r="DJ55" i="3" s="1"/>
  <c r="DF114" i="3"/>
  <c r="DJ114" i="3" s="1"/>
  <c r="DG114" i="3"/>
  <c r="DH114" i="3"/>
  <c r="DI114" i="3"/>
  <c r="DH82" i="3"/>
  <c r="DI82" i="3"/>
  <c r="DF82" i="3"/>
  <c r="DJ82" i="3" s="1"/>
  <c r="DG82" i="3"/>
  <c r="DF48" i="3"/>
  <c r="DG48" i="3"/>
  <c r="DJ48" i="3" s="1"/>
  <c r="DH48" i="3"/>
  <c r="DI48" i="3"/>
  <c r="DF112" i="3"/>
  <c r="DJ112" i="3" s="1"/>
  <c r="DG112" i="3"/>
  <c r="DH112" i="3"/>
  <c r="DI112" i="3"/>
  <c r="DF57" i="3"/>
  <c r="DG57" i="3"/>
  <c r="DJ57" i="3" s="1"/>
  <c r="DH57" i="3"/>
  <c r="DI57" i="3"/>
  <c r="EB26" i="1"/>
  <c r="DO37" i="1"/>
  <c r="CP82" i="1"/>
  <c r="O82" i="1" s="1"/>
  <c r="GM82" i="1" s="1"/>
  <c r="GN82" i="1" s="1"/>
  <c r="DU130" i="1"/>
  <c r="DF23" i="3"/>
  <c r="DJ23" i="3" s="1"/>
  <c r="DG23" i="3"/>
  <c r="DH23" i="3"/>
  <c r="DI23" i="3"/>
  <c r="CJ37" i="1"/>
  <c r="DF134" i="3"/>
  <c r="DJ134" i="3" s="1"/>
  <c r="DG134" i="3"/>
  <c r="DH134" i="3"/>
  <c r="DI134" i="3"/>
  <c r="DG40" i="3"/>
  <c r="DH40" i="3"/>
  <c r="DI40" i="3"/>
  <c r="DJ40" i="3" s="1"/>
  <c r="DF40" i="3"/>
  <c r="Q126" i="1"/>
  <c r="CP126" i="1" s="1"/>
  <c r="O126" i="1" s="1"/>
  <c r="GM126" i="1" s="1"/>
  <c r="GO126" i="1" s="1"/>
  <c r="V126" i="1"/>
  <c r="DF118" i="3"/>
  <c r="DG118" i="3"/>
  <c r="DJ118" i="3" s="1"/>
  <c r="DI118" i="3"/>
  <c r="DH118" i="3"/>
  <c r="W85" i="1"/>
  <c r="AJ130" i="1" s="1"/>
  <c r="CY78" i="1"/>
  <c r="X78" i="1" s="1"/>
  <c r="CZ78" i="1"/>
  <c r="Y78" i="1" s="1"/>
  <c r="DX130" i="1"/>
  <c r="P127" i="1"/>
  <c r="CP127" i="1" s="1"/>
  <c r="O127" i="1" s="1"/>
  <c r="Q127" i="1"/>
  <c r="R127" i="1"/>
  <c r="S127" i="1"/>
  <c r="U127" i="1"/>
  <c r="CP103" i="1"/>
  <c r="O103" i="1" s="1"/>
  <c r="CZ110" i="1"/>
  <c r="Y110" i="1" s="1"/>
  <c r="CY110" i="1"/>
  <c r="X110" i="1" s="1"/>
  <c r="GM110" i="1" s="1"/>
  <c r="GO110" i="1" s="1"/>
  <c r="DI175" i="3"/>
  <c r="DF175" i="3"/>
  <c r="DG175" i="3"/>
  <c r="DJ175" i="3" s="1"/>
  <c r="DH175" i="3"/>
  <c r="CP107" i="1"/>
  <c r="O107" i="1" s="1"/>
  <c r="GM107" i="1" s="1"/>
  <c r="GO107" i="1" s="1"/>
  <c r="W124" i="1"/>
  <c r="P122" i="1"/>
  <c r="CP122" i="1" s="1"/>
  <c r="O122" i="1" s="1"/>
  <c r="EV69" i="1"/>
  <c r="P155" i="1"/>
  <c r="AQ69" i="1"/>
  <c r="F140" i="1"/>
  <c r="AH26" i="1" l="1"/>
  <c r="U37" i="1"/>
  <c r="AJ26" i="1"/>
  <c r="W37" i="1"/>
  <c r="AX22" i="1"/>
  <c r="AX276" i="1"/>
  <c r="F244" i="1"/>
  <c r="DZ69" i="1"/>
  <c r="DM130" i="1"/>
  <c r="EB69" i="1"/>
  <c r="DO130" i="1"/>
  <c r="GB69" i="1"/>
  <c r="ES130" i="1"/>
  <c r="GM108" i="1"/>
  <c r="GO108" i="1" s="1"/>
  <c r="ED130" i="1"/>
  <c r="AD69" i="1"/>
  <c r="Q130" i="1"/>
  <c r="AD26" i="1"/>
  <c r="Q37" i="1"/>
  <c r="FU26" i="1"/>
  <c r="EL37" i="1"/>
  <c r="AE69" i="1"/>
  <c r="R130" i="1"/>
  <c r="DY69" i="1"/>
  <c r="DL130" i="1"/>
  <c r="AF69" i="1"/>
  <c r="S130" i="1"/>
  <c r="EO37" i="1"/>
  <c r="FX26" i="1"/>
  <c r="AG26" i="1"/>
  <c r="T37" i="1"/>
  <c r="GM198" i="1"/>
  <c r="CA207" i="1" s="1"/>
  <c r="AB207" i="1"/>
  <c r="GM29" i="1"/>
  <c r="DT37" i="1"/>
  <c r="EA69" i="1"/>
  <c r="DN130" i="1"/>
  <c r="GA196" i="1"/>
  <c r="ER207" i="1"/>
  <c r="FW26" i="1"/>
  <c r="EN37" i="1"/>
  <c r="CY124" i="1"/>
  <c r="X124" i="1" s="1"/>
  <c r="CZ124" i="1"/>
  <c r="Y124" i="1" s="1"/>
  <c r="EM22" i="1"/>
  <c r="P256" i="1"/>
  <c r="EM276" i="1"/>
  <c r="CI207" i="1"/>
  <c r="BY196" i="1"/>
  <c r="AP207" i="1"/>
  <c r="AG130" i="1"/>
  <c r="CY112" i="1"/>
  <c r="X112" i="1" s="1"/>
  <c r="CZ112" i="1"/>
  <c r="Y112" i="1" s="1"/>
  <c r="CY122" i="1"/>
  <c r="X122" i="1" s="1"/>
  <c r="CZ122" i="1"/>
  <c r="Y122" i="1" s="1"/>
  <c r="AE26" i="1"/>
  <c r="R37" i="1"/>
  <c r="DH26" i="1"/>
  <c r="P40" i="1"/>
  <c r="CH207" i="1"/>
  <c r="P207" i="1"/>
  <c r="AC196" i="1"/>
  <c r="CF207" i="1"/>
  <c r="CE207" i="1"/>
  <c r="AJ69" i="1"/>
  <c r="W130" i="1"/>
  <c r="FZ26" i="1"/>
  <c r="EQ37" i="1"/>
  <c r="AU22" i="1"/>
  <c r="F256" i="1"/>
  <c r="AU276" i="1"/>
  <c r="CP112" i="1"/>
  <c r="O112" i="1" s="1"/>
  <c r="CP111" i="1"/>
  <c r="O111" i="1" s="1"/>
  <c r="GO72" i="1"/>
  <c r="EC26" i="1"/>
  <c r="DP37" i="1"/>
  <c r="GM122" i="1"/>
  <c r="GO122" i="1" s="1"/>
  <c r="DU69" i="1"/>
  <c r="DH130" i="1"/>
  <c r="FW130" i="1"/>
  <c r="FX130" i="1"/>
  <c r="FZ130" i="1"/>
  <c r="EU22" i="1"/>
  <c r="EU276" i="1"/>
  <c r="P253" i="1"/>
  <c r="CP34" i="1"/>
  <c r="O34" i="1" s="1"/>
  <c r="CY85" i="1"/>
  <c r="X85" i="1" s="1"/>
  <c r="CZ85" i="1"/>
  <c r="Y85" i="1" s="1"/>
  <c r="GM199" i="1"/>
  <c r="FS207" i="1" s="1"/>
  <c r="DT207" i="1"/>
  <c r="CP124" i="1"/>
  <c r="O124" i="1" s="1"/>
  <c r="CY108" i="1"/>
  <c r="X108" i="1" s="1"/>
  <c r="CZ108" i="1"/>
  <c r="Y108" i="1" s="1"/>
  <c r="CY123" i="1"/>
  <c r="X123" i="1" s="1"/>
  <c r="CZ123" i="1"/>
  <c r="Y123" i="1" s="1"/>
  <c r="AC26" i="1"/>
  <c r="CH37" i="1"/>
  <c r="P37" i="1"/>
  <c r="CE37" i="1"/>
  <c r="CF37" i="1"/>
  <c r="BB22" i="1"/>
  <c r="BB276" i="1"/>
  <c r="F250" i="1"/>
  <c r="F141" i="1"/>
  <c r="AZ69" i="1"/>
  <c r="ED196" i="1"/>
  <c r="DQ207" i="1"/>
  <c r="DX69" i="1"/>
  <c r="DK130" i="1"/>
  <c r="ER69" i="1"/>
  <c r="P141" i="1"/>
  <c r="ER237" i="1"/>
  <c r="GM116" i="1"/>
  <c r="GO116" i="1" s="1"/>
  <c r="GM95" i="1"/>
  <c r="GO95" i="1" s="1"/>
  <c r="EC196" i="1"/>
  <c r="DP207" i="1"/>
  <c r="F222" i="1"/>
  <c r="S196" i="1"/>
  <c r="EI22" i="1"/>
  <c r="P247" i="1"/>
  <c r="EI276" i="1"/>
  <c r="ET22" i="1"/>
  <c r="ET276" i="1"/>
  <c r="P250" i="1"/>
  <c r="DX196" i="1"/>
  <c r="DK207" i="1"/>
  <c r="EH22" i="1"/>
  <c r="P246" i="1"/>
  <c r="EH276" i="1"/>
  <c r="AB37" i="1"/>
  <c r="AI69" i="1"/>
  <c r="V130" i="1"/>
  <c r="FZ196" i="1"/>
  <c r="EQ207" i="1"/>
  <c r="GM85" i="1"/>
  <c r="GN85" i="1" s="1"/>
  <c r="CB130" i="1" s="1"/>
  <c r="EG22" i="1"/>
  <c r="EG276" i="1"/>
  <c r="P241" i="1"/>
  <c r="CY97" i="1"/>
  <c r="X97" i="1" s="1"/>
  <c r="CZ97" i="1"/>
  <c r="Y97" i="1" s="1"/>
  <c r="GN28" i="1"/>
  <c r="CB37" i="1" s="1"/>
  <c r="CP123" i="1"/>
  <c r="O123" i="1" s="1"/>
  <c r="CY128" i="1"/>
  <c r="X128" i="1" s="1"/>
  <c r="CZ128" i="1"/>
  <c r="Y128" i="1" s="1"/>
  <c r="AH130" i="1"/>
  <c r="DI37" i="1"/>
  <c r="DV26" i="1"/>
  <c r="CJ26" i="1"/>
  <c r="BA37" i="1"/>
  <c r="BC22" i="1"/>
  <c r="BC276" i="1"/>
  <c r="F253" i="1"/>
  <c r="CY111" i="1"/>
  <c r="X111" i="1" s="1"/>
  <c r="AK130" i="1" s="1"/>
  <c r="CZ111" i="1"/>
  <c r="Y111" i="1" s="1"/>
  <c r="AL130" i="1" s="1"/>
  <c r="AO22" i="1"/>
  <c r="AO276" i="1"/>
  <c r="F241" i="1"/>
  <c r="CZ95" i="1"/>
  <c r="Y95" i="1" s="1"/>
  <c r="CY34" i="1"/>
  <c r="X34" i="1" s="1"/>
  <c r="AK37" i="1" s="1"/>
  <c r="CZ34" i="1"/>
  <c r="Y34" i="1" s="1"/>
  <c r="AL37" i="1" s="1"/>
  <c r="AF37" i="1"/>
  <c r="DO26" i="1"/>
  <c r="P61" i="1"/>
  <c r="DO237" i="1"/>
  <c r="F60" i="1"/>
  <c r="V26" i="1"/>
  <c r="V237" i="1"/>
  <c r="GM103" i="1"/>
  <c r="GO103" i="1" s="1"/>
  <c r="GM78" i="1"/>
  <c r="GN78" i="1" s="1"/>
  <c r="FT130" i="1" s="1"/>
  <c r="DK37" i="1"/>
  <c r="DX26" i="1"/>
  <c r="CP97" i="1"/>
  <c r="O97" i="1" s="1"/>
  <c r="CP128" i="1"/>
  <c r="O128" i="1" s="1"/>
  <c r="DJ26" i="1"/>
  <c r="P51" i="1"/>
  <c r="DJ237" i="1"/>
  <c r="DW69" i="1"/>
  <c r="DJ130" i="1"/>
  <c r="AC130" i="1"/>
  <c r="CZ104" i="1"/>
  <c r="Y104" i="1" s="1"/>
  <c r="CY104" i="1"/>
  <c r="X104" i="1" s="1"/>
  <c r="EO207" i="1"/>
  <c r="FX196" i="1"/>
  <c r="F234" i="1"/>
  <c r="Y196" i="1"/>
  <c r="CZ127" i="1"/>
  <c r="Y127" i="1" s="1"/>
  <c r="CY127" i="1"/>
  <c r="X127" i="1" s="1"/>
  <c r="EC130" i="1" s="1"/>
  <c r="BD22" i="1"/>
  <c r="F262" i="1"/>
  <c r="BD276" i="1"/>
  <c r="GM71" i="1"/>
  <c r="AB130" i="1"/>
  <c r="CZ116" i="1"/>
  <c r="Y116" i="1" s="1"/>
  <c r="CY116" i="1"/>
  <c r="X116" i="1" s="1"/>
  <c r="DV69" i="1"/>
  <c r="DI130" i="1"/>
  <c r="AQ22" i="1"/>
  <c r="AQ276" i="1"/>
  <c r="F247" i="1"/>
  <c r="AX69" i="1"/>
  <c r="F137" i="1"/>
  <c r="EP69" i="1"/>
  <c r="P137" i="1"/>
  <c r="ED37" i="1"/>
  <c r="EP237" i="1"/>
  <c r="FW196" i="1"/>
  <c r="EN207" i="1"/>
  <c r="CJ69" i="1"/>
  <c r="BA130" i="1"/>
  <c r="EV22" i="1"/>
  <c r="EV276" i="1"/>
  <c r="P262" i="1"/>
  <c r="CP104" i="1"/>
  <c r="O104" i="1" s="1"/>
  <c r="DH196" i="1"/>
  <c r="P210" i="1"/>
  <c r="EH196" i="1"/>
  <c r="P216" i="1"/>
  <c r="AL69" i="1" l="1"/>
  <c r="Y130" i="1"/>
  <c r="CB69" i="1"/>
  <c r="AS130" i="1"/>
  <c r="AK69" i="1"/>
  <c r="X130" i="1"/>
  <c r="EC69" i="1"/>
  <c r="DP130" i="1"/>
  <c r="FT69" i="1"/>
  <c r="EK130" i="1"/>
  <c r="O207" i="1"/>
  <c r="AB196" i="1"/>
  <c r="FS37" i="1"/>
  <c r="GN29" i="1"/>
  <c r="FT37" i="1" s="1"/>
  <c r="AZ207" i="1"/>
  <c r="CI196" i="1"/>
  <c r="ES69" i="1"/>
  <c r="P150" i="1"/>
  <c r="ES237" i="1"/>
  <c r="DK26" i="1"/>
  <c r="P52" i="1"/>
  <c r="DK237" i="1"/>
  <c r="EU18" i="1"/>
  <c r="P292" i="1"/>
  <c r="T26" i="1"/>
  <c r="F58" i="1"/>
  <c r="T237" i="1"/>
  <c r="V69" i="1"/>
  <c r="F153" i="1"/>
  <c r="CE196" i="1"/>
  <c r="AV207" i="1"/>
  <c r="EM18" i="1"/>
  <c r="P295" i="1"/>
  <c r="DH69" i="1"/>
  <c r="P133" i="1"/>
  <c r="AW207" i="1"/>
  <c r="CF196" i="1"/>
  <c r="P269" i="1"/>
  <c r="P273" i="1" s="1"/>
  <c r="EO26" i="1"/>
  <c r="P43" i="1"/>
  <c r="DO69" i="1"/>
  <c r="P154" i="1"/>
  <c r="CF26" i="1"/>
  <c r="AW37" i="1"/>
  <c r="EQ130" i="1"/>
  <c r="FZ69" i="1"/>
  <c r="AB26" i="1"/>
  <c r="O37" i="1"/>
  <c r="ER22" i="1"/>
  <c r="ER276" i="1"/>
  <c r="P248" i="1"/>
  <c r="F145" i="1"/>
  <c r="S69" i="1"/>
  <c r="Q69" i="1"/>
  <c r="F142" i="1"/>
  <c r="P196" i="1"/>
  <c r="F210" i="1"/>
  <c r="DM69" i="1"/>
  <c r="P152" i="1"/>
  <c r="DM237" i="1"/>
  <c r="EQ26" i="1"/>
  <c r="P45" i="1"/>
  <c r="AH69" i="1"/>
  <c r="U130" i="1"/>
  <c r="G16" i="2"/>
  <c r="P268" i="1"/>
  <c r="P272" i="1" s="1"/>
  <c r="GM127" i="1"/>
  <c r="GO127" i="1" s="1"/>
  <c r="AY207" i="1"/>
  <c r="CH196" i="1"/>
  <c r="P151" i="1"/>
  <c r="DL69" i="1"/>
  <c r="DL237" i="1"/>
  <c r="CE26" i="1"/>
  <c r="AV37" i="1"/>
  <c r="AC69" i="1"/>
  <c r="P130" i="1"/>
  <c r="CE130" i="1"/>
  <c r="CF130" i="1"/>
  <c r="CH130" i="1"/>
  <c r="AF26" i="1"/>
  <c r="S37" i="1"/>
  <c r="DK69" i="1"/>
  <c r="P145" i="1"/>
  <c r="DP26" i="1"/>
  <c r="P63" i="1"/>
  <c r="DP237" i="1"/>
  <c r="DH237" i="1"/>
  <c r="EN26" i="1"/>
  <c r="P42" i="1"/>
  <c r="AG69" i="1"/>
  <c r="T130" i="1"/>
  <c r="BC18" i="1"/>
  <c r="F292" i="1"/>
  <c r="W69" i="1"/>
  <c r="F154" i="1"/>
  <c r="BA26" i="1"/>
  <c r="F57" i="1"/>
  <c r="BA237" i="1"/>
  <c r="FW69" i="1"/>
  <c r="EN130" i="1"/>
  <c r="EO196" i="1"/>
  <c r="P213" i="1"/>
  <c r="AQ18" i="1"/>
  <c r="F286" i="1"/>
  <c r="EH18" i="1"/>
  <c r="P285" i="1"/>
  <c r="DI69" i="1"/>
  <c r="P142" i="1"/>
  <c r="GM104" i="1"/>
  <c r="GO104" i="1" s="1"/>
  <c r="DJ69" i="1"/>
  <c r="P144" i="1"/>
  <c r="AL26" i="1"/>
  <c r="Y37" i="1"/>
  <c r="GM123" i="1"/>
  <c r="GO123" i="1" s="1"/>
  <c r="DK196" i="1"/>
  <c r="P222" i="1"/>
  <c r="GM124" i="1"/>
  <c r="GO124" i="1" s="1"/>
  <c r="R69" i="1"/>
  <c r="F144" i="1"/>
  <c r="AX18" i="1"/>
  <c r="F283" i="1"/>
  <c r="CA196" i="1"/>
  <c r="AR207" i="1"/>
  <c r="AK26" i="1"/>
  <c r="X37" i="1"/>
  <c r="DQ196" i="1"/>
  <c r="P234" i="1"/>
  <c r="DG207" i="1"/>
  <c r="DT196" i="1"/>
  <c r="P233" i="1"/>
  <c r="DP196" i="1"/>
  <c r="DJ22" i="1"/>
  <c r="P251" i="1"/>
  <c r="DJ276" i="1"/>
  <c r="W26" i="1"/>
  <c r="F61" i="1"/>
  <c r="W237" i="1"/>
  <c r="EP22" i="1"/>
  <c r="EP276" i="1"/>
  <c r="P244" i="1"/>
  <c r="EQ196" i="1"/>
  <c r="P215" i="1"/>
  <c r="P26" i="1"/>
  <c r="F40" i="1"/>
  <c r="P237" i="1"/>
  <c r="DI26" i="1"/>
  <c r="P49" i="1"/>
  <c r="DI237" i="1"/>
  <c r="CB26" i="1"/>
  <c r="AS37" i="1"/>
  <c r="GM111" i="1"/>
  <c r="GO111" i="1" s="1"/>
  <c r="EL26" i="1"/>
  <c r="P55" i="1"/>
  <c r="BB18" i="1"/>
  <c r="F289" i="1"/>
  <c r="ED26" i="1"/>
  <c r="DQ37" i="1"/>
  <c r="CH26" i="1"/>
  <c r="AY37" i="1"/>
  <c r="DO22" i="1"/>
  <c r="P261" i="1"/>
  <c r="DO276" i="1"/>
  <c r="EV18" i="1"/>
  <c r="P301" i="1"/>
  <c r="AB69" i="1"/>
  <c r="O130" i="1"/>
  <c r="AO18" i="1"/>
  <c r="F280" i="1"/>
  <c r="GM112" i="1"/>
  <c r="GO112" i="1" s="1"/>
  <c r="DN69" i="1"/>
  <c r="P153" i="1"/>
  <c r="DN237" i="1"/>
  <c r="F59" i="1"/>
  <c r="U26" i="1"/>
  <c r="F216" i="1"/>
  <c r="AP196" i="1"/>
  <c r="AP237" i="1"/>
  <c r="FX69" i="1"/>
  <c r="EO130" i="1"/>
  <c r="EO237" i="1" s="1"/>
  <c r="FS196" i="1"/>
  <c r="EJ207" i="1"/>
  <c r="F51" i="1"/>
  <c r="R26" i="1"/>
  <c r="R237" i="1"/>
  <c r="ET18" i="1"/>
  <c r="P289" i="1"/>
  <c r="BA69" i="1"/>
  <c r="F150" i="1"/>
  <c r="GO71" i="1"/>
  <c r="CC130" i="1" s="1"/>
  <c r="CA130" i="1"/>
  <c r="GM128" i="1"/>
  <c r="GO128" i="1" s="1"/>
  <c r="EI18" i="1"/>
  <c r="P286" i="1"/>
  <c r="AU18" i="1"/>
  <c r="F295" i="1"/>
  <c r="Q26" i="1"/>
  <c r="F49" i="1"/>
  <c r="Q237" i="1"/>
  <c r="ED69" i="1"/>
  <c r="DQ130" i="1"/>
  <c r="V22" i="1"/>
  <c r="F260" i="1"/>
  <c r="V276" i="1"/>
  <c r="FU130" i="1"/>
  <c r="ER196" i="1"/>
  <c r="P218" i="1"/>
  <c r="EN196" i="1"/>
  <c r="P212" i="1"/>
  <c r="BD18" i="1"/>
  <c r="F301" i="1"/>
  <c r="GM97" i="1"/>
  <c r="GO97" i="1" s="1"/>
  <c r="EG18" i="1"/>
  <c r="P280" i="1"/>
  <c r="GM34" i="1"/>
  <c r="F269" i="1"/>
  <c r="F273" i="1" s="1"/>
  <c r="DT26" i="1"/>
  <c r="DG37" i="1"/>
  <c r="DT130" i="1"/>
  <c r="EO22" i="1" l="1"/>
  <c r="P243" i="1"/>
  <c r="EO276" i="1"/>
  <c r="CA69" i="1"/>
  <c r="AR130" i="1"/>
  <c r="DJ18" i="1"/>
  <c r="P290" i="1"/>
  <c r="DH22" i="1"/>
  <c r="P240" i="1"/>
  <c r="DH276" i="1"/>
  <c r="ER18" i="1"/>
  <c r="P287" i="1"/>
  <c r="EP18" i="1"/>
  <c r="P283" i="1"/>
  <c r="F218" i="1"/>
  <c r="AZ196" i="1"/>
  <c r="AZ237" i="1"/>
  <c r="F209" i="1"/>
  <c r="O196" i="1"/>
  <c r="FU69" i="1"/>
  <c r="EL130" i="1"/>
  <c r="CH69" i="1"/>
  <c r="AY130" i="1"/>
  <c r="EK69" i="1"/>
  <c r="P147" i="1"/>
  <c r="EQ69" i="1"/>
  <c r="P138" i="1"/>
  <c r="T22" i="1"/>
  <c r="F258" i="1"/>
  <c r="T276" i="1"/>
  <c r="FS26" i="1"/>
  <c r="EJ37" i="1"/>
  <c r="FS130" i="1"/>
  <c r="DM22" i="1"/>
  <c r="DM276" i="1"/>
  <c r="P259" i="1"/>
  <c r="DP69" i="1"/>
  <c r="P156" i="1"/>
  <c r="F215" i="1"/>
  <c r="AY196" i="1"/>
  <c r="DN22" i="1"/>
  <c r="P260" i="1"/>
  <c r="DN276" i="1"/>
  <c r="EN69" i="1"/>
  <c r="P135" i="1"/>
  <c r="AV196" i="1"/>
  <c r="F212" i="1"/>
  <c r="R22" i="1"/>
  <c r="F251" i="1"/>
  <c r="R276" i="1"/>
  <c r="DG26" i="1"/>
  <c r="P39" i="1"/>
  <c r="DG237" i="1"/>
  <c r="Q22" i="1"/>
  <c r="Q276" i="1"/>
  <c r="F249" i="1"/>
  <c r="P69" i="1"/>
  <c r="F133" i="1"/>
  <c r="AW196" i="1"/>
  <c r="F213" i="1"/>
  <c r="DT69" i="1"/>
  <c r="DG130" i="1"/>
  <c r="DO18" i="1"/>
  <c r="P300" i="1"/>
  <c r="X69" i="1"/>
  <c r="F156" i="1"/>
  <c r="U69" i="1"/>
  <c r="F152" i="1"/>
  <c r="AW26" i="1"/>
  <c r="F43" i="1"/>
  <c r="CE69" i="1"/>
  <c r="AV130" i="1"/>
  <c r="T69" i="1"/>
  <c r="F151" i="1"/>
  <c r="AV26" i="1"/>
  <c r="F42" i="1"/>
  <c r="AV237" i="1"/>
  <c r="FT26" i="1"/>
  <c r="EK37" i="1"/>
  <c r="V18" i="1"/>
  <c r="F299" i="1"/>
  <c r="S26" i="1"/>
  <c r="F52" i="1"/>
  <c r="S237" i="1"/>
  <c r="AS26" i="1"/>
  <c r="F54" i="1"/>
  <c r="AS237" i="1"/>
  <c r="O69" i="1"/>
  <c r="F132" i="1"/>
  <c r="DQ69" i="1"/>
  <c r="P157" i="1"/>
  <c r="EO69" i="1"/>
  <c r="P136" i="1"/>
  <c r="AP22" i="1"/>
  <c r="F246" i="1"/>
  <c r="AP276" i="1"/>
  <c r="DK22" i="1"/>
  <c r="DK276" i="1"/>
  <c r="P252" i="1"/>
  <c r="J16" i="2" s="1"/>
  <c r="AS69" i="1"/>
  <c r="F147" i="1"/>
  <c r="DP22" i="1"/>
  <c r="P263" i="1"/>
  <c r="DP276" i="1"/>
  <c r="W22" i="1"/>
  <c r="F261" i="1"/>
  <c r="W276" i="1"/>
  <c r="BA22" i="1"/>
  <c r="F257" i="1"/>
  <c r="W16" i="2" s="1"/>
  <c r="BA276" i="1"/>
  <c r="DI22" i="1"/>
  <c r="DI276" i="1"/>
  <c r="P249" i="1"/>
  <c r="P235" i="1"/>
  <c r="EJ196" i="1"/>
  <c r="DG196" i="1"/>
  <c r="P209" i="1"/>
  <c r="AY26" i="1"/>
  <c r="F45" i="1"/>
  <c r="AY237" i="1"/>
  <c r="F63" i="1"/>
  <c r="X26" i="1"/>
  <c r="X237" i="1"/>
  <c r="EN237" i="1"/>
  <c r="DL22" i="1"/>
  <c r="DL276" i="1"/>
  <c r="P258" i="1"/>
  <c r="O26" i="1"/>
  <c r="F39" i="1"/>
  <c r="O237" i="1"/>
  <c r="Y26" i="1"/>
  <c r="F64" i="1"/>
  <c r="Y237" i="1"/>
  <c r="P22" i="1"/>
  <c r="P276" i="1"/>
  <c r="F240" i="1"/>
  <c r="Y69" i="1"/>
  <c r="F157" i="1"/>
  <c r="CC69" i="1"/>
  <c r="AT130" i="1"/>
  <c r="EQ237" i="1"/>
  <c r="CF69" i="1"/>
  <c r="AW130" i="1"/>
  <c r="GO34" i="1"/>
  <c r="CC37" i="1" s="1"/>
  <c r="CA37" i="1"/>
  <c r="U237" i="1"/>
  <c r="P64" i="1"/>
  <c r="DQ26" i="1"/>
  <c r="DQ237" i="1"/>
  <c r="AR196" i="1"/>
  <c r="F235" i="1"/>
  <c r="ES22" i="1"/>
  <c r="ES276" i="1"/>
  <c r="P257" i="1"/>
  <c r="H16" i="2" s="1"/>
  <c r="DM18" i="1" l="1"/>
  <c r="P298" i="1"/>
  <c r="DP18" i="1"/>
  <c r="P302" i="1"/>
  <c r="AY22" i="1"/>
  <c r="F245" i="1"/>
  <c r="AY276" i="1"/>
  <c r="AW69" i="1"/>
  <c r="F136" i="1"/>
  <c r="AS22" i="1"/>
  <c r="F254" i="1"/>
  <c r="AS276" i="1"/>
  <c r="EJ26" i="1"/>
  <c r="P65" i="1"/>
  <c r="EJ237" i="1"/>
  <c r="ES18" i="1"/>
  <c r="P296" i="1"/>
  <c r="EK26" i="1"/>
  <c r="P54" i="1"/>
  <c r="EK237" i="1"/>
  <c r="AZ22" i="1"/>
  <c r="F248" i="1"/>
  <c r="AZ276" i="1"/>
  <c r="S22" i="1"/>
  <c r="S276" i="1"/>
  <c r="F252" i="1"/>
  <c r="Y16" i="2" s="1"/>
  <c r="DH18" i="1"/>
  <c r="P279" i="1"/>
  <c r="EN22" i="1"/>
  <c r="P242" i="1"/>
  <c r="EN276" i="1"/>
  <c r="AW237" i="1"/>
  <c r="AT69" i="1"/>
  <c r="F148" i="1"/>
  <c r="W18" i="1"/>
  <c r="F300" i="1"/>
  <c r="AY69" i="1"/>
  <c r="F138" i="1"/>
  <c r="AR69" i="1"/>
  <c r="F158" i="1"/>
  <c r="FS69" i="1"/>
  <c r="EJ130" i="1"/>
  <c r="Y22" i="1"/>
  <c r="Y276" i="1"/>
  <c r="F264" i="1"/>
  <c r="DN18" i="1"/>
  <c r="P299" i="1"/>
  <c r="O22" i="1"/>
  <c r="O276" i="1"/>
  <c r="F239" i="1"/>
  <c r="DG22" i="1"/>
  <c r="P239" i="1"/>
  <c r="DG276" i="1"/>
  <c r="T18" i="1"/>
  <c r="F297" i="1"/>
  <c r="DK18" i="1"/>
  <c r="P291" i="1"/>
  <c r="DG69" i="1"/>
  <c r="P132" i="1"/>
  <c r="DQ22" i="1"/>
  <c r="P264" i="1"/>
  <c r="DQ276" i="1"/>
  <c r="U22" i="1"/>
  <c r="U276" i="1"/>
  <c r="F259" i="1"/>
  <c r="BA18" i="1"/>
  <c r="F296" i="1"/>
  <c r="EL69" i="1"/>
  <c r="P148" i="1"/>
  <c r="EL237" i="1"/>
  <c r="EO18" i="1"/>
  <c r="P282" i="1"/>
  <c r="X22" i="1"/>
  <c r="F263" i="1"/>
  <c r="X276" i="1"/>
  <c r="P18" i="1"/>
  <c r="F279" i="1"/>
  <c r="AP18" i="1"/>
  <c r="F285" i="1"/>
  <c r="AV22" i="1"/>
  <c r="AV276" i="1"/>
  <c r="F242" i="1"/>
  <c r="CA26" i="1"/>
  <c r="AR37" i="1"/>
  <c r="EQ22" i="1"/>
  <c r="EQ276" i="1"/>
  <c r="P245" i="1"/>
  <c r="R18" i="1"/>
  <c r="F290" i="1"/>
  <c r="F268" i="1"/>
  <c r="F272" i="1" s="1"/>
  <c r="V16" i="2"/>
  <c r="DI18" i="1"/>
  <c r="P288" i="1"/>
  <c r="CC26" i="1"/>
  <c r="AT37" i="1"/>
  <c r="DL18" i="1"/>
  <c r="P297" i="1"/>
  <c r="AV69" i="1"/>
  <c r="F135" i="1"/>
  <c r="Q18" i="1"/>
  <c r="F288" i="1"/>
  <c r="EJ22" i="1" l="1"/>
  <c r="P265" i="1"/>
  <c r="EJ276" i="1"/>
  <c r="AR26" i="1"/>
  <c r="F65" i="1"/>
  <c r="AR237" i="1"/>
  <c r="U18" i="1"/>
  <c r="F298" i="1"/>
  <c r="DG18" i="1"/>
  <c r="P278" i="1"/>
  <c r="AS18" i="1"/>
  <c r="F293" i="1"/>
  <c r="EQ18" i="1"/>
  <c r="P284" i="1"/>
  <c r="T16" i="2"/>
  <c r="AY18" i="1"/>
  <c r="F284" i="1"/>
  <c r="AW22" i="1"/>
  <c r="AW276" i="1"/>
  <c r="F243" i="1"/>
  <c r="AV18" i="1"/>
  <c r="F281" i="1"/>
  <c r="Y18" i="1"/>
  <c r="F303" i="1"/>
  <c r="S18" i="1"/>
  <c r="F291" i="1"/>
  <c r="X18" i="1"/>
  <c r="F302" i="1"/>
  <c r="EL22" i="1"/>
  <c r="P255" i="1"/>
  <c r="F16" i="2" s="1"/>
  <c r="EL276" i="1"/>
  <c r="O18" i="1"/>
  <c r="F278" i="1"/>
  <c r="AT26" i="1"/>
  <c r="F55" i="1"/>
  <c r="AT237" i="1"/>
  <c r="EK22" i="1"/>
  <c r="P254" i="1"/>
  <c r="EK276" i="1"/>
  <c r="EN18" i="1"/>
  <c r="P281" i="1"/>
  <c r="DQ18" i="1"/>
  <c r="P303" i="1"/>
  <c r="EJ69" i="1"/>
  <c r="P158" i="1"/>
  <c r="AZ18" i="1"/>
  <c r="F287" i="1"/>
  <c r="EL18" i="1" l="1"/>
  <c r="P294" i="1"/>
  <c r="AR22" i="1"/>
  <c r="F265" i="1"/>
  <c r="AR276" i="1"/>
  <c r="EJ18" i="1"/>
  <c r="P304" i="1"/>
  <c r="EK18" i="1"/>
  <c r="P293" i="1"/>
  <c r="E16" i="2"/>
  <c r="I16" i="2" s="1"/>
  <c r="N16" i="2" s="1"/>
  <c r="P267" i="1"/>
  <c r="P271" i="1" s="1"/>
  <c r="P274" i="1" s="1"/>
  <c r="AW18" i="1"/>
  <c r="F282" i="1"/>
  <c r="AT22" i="1"/>
  <c r="F255" i="1"/>
  <c r="AT276" i="1"/>
  <c r="U16" i="2" l="1"/>
  <c r="X16" i="2" s="1"/>
  <c r="AC16" i="2" s="1"/>
  <c r="F267" i="1"/>
  <c r="F271" i="1" s="1"/>
  <c r="F274" i="1" s="1"/>
  <c r="AR18" i="1"/>
  <c r="F304" i="1"/>
  <c r="AT18" i="1"/>
  <c r="F294" i="1"/>
</calcChain>
</file>

<file path=xl/sharedStrings.xml><?xml version="1.0" encoding="utf-8"?>
<sst xmlns="http://schemas.openxmlformats.org/spreadsheetml/2006/main" count="7814" uniqueCount="415">
  <si>
    <t>Smeta.RU (Terminal)  (495) 974-1589</t>
  </si>
  <si>
    <t>_PS_</t>
  </si>
  <si>
    <t>Smeta.RU (Terminal)</t>
  </si>
  <si>
    <t/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</si>
  <si>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</si>
  <si>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СД_I-352438_РЩ-0,4 кВ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</si>
  <si>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</si>
  <si>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</si>
  <si>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</si>
  <si>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</si>
  <si>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</si>
  <si>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</si>
  <si>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</si>
  <si>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</si>
  <si>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02-01-04</t>
  </si>
  <si>
    <t>Строительство ВРЩ-0,4 кВ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</si>
  <si>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</si>
  <si>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</si>
  <si>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</si>
  <si>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</si>
  <si>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</si>
  <si>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</si>
  <si>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</si>
  <si>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</si>
  <si>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</si>
  <si>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</si>
  <si>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</si>
  <si>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</si>
  <si>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</si>
  <si>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</si>
  <si>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4.8-186-1</t>
  </si>
  <si>
    <t>Монтаж заземлителя вертикального из угловой стали размером 50х50х5 мм</t>
  </si>
  <si>
    <t>10 шт.</t>
  </si>
  <si>
    <t>ТСН-2001.4 Доп. 79, Сб. 8, т. 186, поз. 1</t>
  </si>
  <si>
    <t>Монтаж оборудования</t>
  </si>
  <si>
    <t>ТСН-2001.4-8. Электротехнические установки</t>
  </si>
  <si>
    <t>ТСН-2001.4-8-1</t>
  </si>
  <si>
    <t>3,1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</si>
  <si>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</si>
  <si>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</si>
  <si>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</si>
  <si>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</si>
  <si>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</si>
  <si>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</si>
  <si>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</si>
  <si>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</si>
  <si>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</si>
  <si>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</si>
  <si>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</si>
  <si>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</si>
  <si>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</si>
  <si>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</si>
  <si>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</si>
  <si>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</si>
  <si>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</si>
  <si>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</si>
  <si>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</si>
  <si>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</si>
  <si>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</si>
  <si>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</si>
  <si>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</si>
  <si>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</si>
  <si>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</si>
  <si>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</si>
  <si>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</si>
  <si>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</si>
  <si>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</si>
  <si>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</si>
  <si>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</si>
  <si>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</si>
  <si>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</si>
  <si>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</si>
  <si>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</si>
  <si>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</si>
  <si>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</si>
  <si>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</si>
  <si>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</si>
  <si>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</si>
  <si>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</si>
  <si>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</si>
  <si>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</si>
  <si>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</si>
  <si>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</si>
  <si>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</si>
  <si>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</si>
  <si>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</si>
  <si>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</si>
  <si>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</si>
  <si>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</si>
  <si>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</si>
  <si>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</si>
  <si>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</si>
  <si>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</si>
  <si>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</si>
  <si>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</si>
  <si>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</si>
  <si>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</si>
  <si>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</t>
  </si>
  <si>
    <t>4.8-64-3</t>
  </si>
  <si>
    <t>Изготовление и установка конструкции металлической под оборудование (прим. м/к под РЩ)</t>
  </si>
  <si>
    <t>1 Т</t>
  </si>
  <si>
    <t>ТСН-2001.4 Доп. 79, Сб. 8, т. 64, поз. 3</t>
  </si>
  <si>
    <t>4,1</t>
  </si>
  <si>
    <t>1297020000</t>
  </si>
  <si>
    <t>Болты строительные с гайками и шайбами (1297030000, 1610000000, 1620000000, 1680000000)</t>
  </si>
  <si>
    <t>кг</t>
  </si>
  <si>
    <t>5</t>
  </si>
  <si>
    <t>Материалы строительные</t>
  </si>
  <si>
    <t>ТСН-2001.1 Материалы строительные</t>
  </si>
  <si>
    <t>ТСН-2001.1-1</t>
  </si>
  <si>
    <t>6</t>
  </si>
  <si>
    <t>Цена поставщика</t>
  </si>
  <si>
    <t>Лист стальной ГОСТ 19904-90 (0,84 м2*15,7 кг/м2=13,2кг)</t>
  </si>
  <si>
    <t>м2</t>
  </si>
  <si>
    <t>Материалы</t>
  </si>
  <si>
    <t>Материалы, изделия и конструкции</t>
  </si>
  <si>
    <t>[1 300 /  9,86] +  2% Заг.скл</t>
  </si>
  <si>
    <t>0</t>
  </si>
  <si>
    <t>7</t>
  </si>
  <si>
    <t>3.13-9-2</t>
  </si>
  <si>
    <t>Огрунтовка металлических поверхностей грунтовкой ГФ-021 за один раз</t>
  </si>
  <si>
    <t>100 м2</t>
  </si>
  <si>
    <t>ТСН-2001.3 Доп. 79, Сб. 13, т. 9, поз. 2</t>
  </si>
  <si>
    <t>ТСН-2001.3-13. Защита строительных конструкций и оборудования от коррозии</t>
  </si>
  <si>
    <t>ТСН-2001.3-13-1</t>
  </si>
  <si>
    <t>7,1</t>
  </si>
  <si>
    <t>2312130000</t>
  </si>
  <si>
    <t>Грунтовка ГФ-021 красно-коричневая</t>
  </si>
  <si>
    <t>8</t>
  </si>
  <si>
    <t>3.13-11-1</t>
  </si>
  <si>
    <t>Окраска огрунтованных металлических поверхностей эмалью ЭП-140</t>
  </si>
  <si>
    <t>ТСН-2001.3 Доп. 79, Сб. 13, т. 11, поз. 1</t>
  </si>
  <si>
    <t>8,1</t>
  </si>
  <si>
    <t>2312520000</t>
  </si>
  <si>
    <t>Эмаль ЭП-140</t>
  </si>
  <si>
    <t>4.8-34-1</t>
  </si>
  <si>
    <t>Монтаж трансформатора тока напряжением до 10 кВ</t>
  </si>
  <si>
    <t>1  ШТ.</t>
  </si>
  <si>
    <t>ТСН-2001.4 Доп. 69, Сб. 8, т. 34, поз. 1</t>
  </si>
  <si>
    <t>3414420000</t>
  </si>
  <si>
    <t>Трансформаторы тока напряжением до 10 кВ</t>
  </si>
  <si>
    <t>шт.</t>
  </si>
  <si>
    <t>4.8-213-17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</si>
  <si>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трехполюсного, на ток до 630 А (Разъединитель РЕ19-39 630А)</t>
  </si>
  <si>
    <t>ТСН-2001.4 Доп. 79, Сб. 8, т. 213, поз. 17</t>
  </si>
  <si>
    <t>3424500000</t>
  </si>
  <si>
    <t>Рубильники (выключатели, разъединители) на плите с центральной или боковой рукояткой или управлением штангой, трехполюсные, на ток свыше 400 А</t>
  </si>
  <si>
    <t>3449800000</t>
  </si>
  <si>
    <t>Наконечники кабельные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</si>
  <si>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трехполюсного, на ток до 630 А (Монтаж автомата 630А)</t>
  </si>
  <si>
    <t>9</t>
  </si>
  <si>
    <t>4.8-66-1</t>
  </si>
  <si>
    <t>Монтаж шкафа управления или регулирования (прим. Монтаж ВРЩ-0,4 кВ)</t>
  </si>
  <si>
    <t>1 ШКАФ</t>
  </si>
  <si>
    <t>ТСН-2001.4 Доп. 70, Сб. 8, т. 66, поз. 1</t>
  </si>
  <si>
    <t>9,1</t>
  </si>
  <si>
    <t>9,2</t>
  </si>
  <si>
    <t>3415000000</t>
  </si>
  <si>
    <t>Шкафы управления и регулирования (3416000000)</t>
  </si>
  <si>
    <t>9,3</t>
  </si>
  <si>
    <t>3449639000</t>
  </si>
  <si>
    <t>Бирки маркировочные для кабелей и проводов</t>
  </si>
  <si>
    <t>1000 шт.</t>
  </si>
  <si>
    <t>9,4</t>
  </si>
  <si>
    <t>3449820000</t>
  </si>
  <si>
    <t>Наконечники кабельные медные</t>
  </si>
  <si>
    <t>4.8-216-9</t>
  </si>
  <si>
    <t>ТСН-2001.4 Доп. 79, Сб. 8, т. 216, поз. 9</t>
  </si>
  <si>
    <t>3430000000</t>
  </si>
  <si>
    <t>Ящики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на ток до 400 А</t>
  </si>
  <si>
    <t>5290900000</t>
  </si>
  <si>
    <t>Конструкции опорные индивидуальные сварные, из сталей мелких профилей</t>
  </si>
  <si>
    <t>Оборудование</t>
  </si>
  <si>
    <t>10</t>
  </si>
  <si>
    <t>Щит распределительный наружной установки (согласно опросному листу) ЩМП-06-1200х750х300-IP54-УХЛ2</t>
  </si>
  <si>
    <t>1 оголовок</t>
  </si>
  <si>
    <t>Сметная стоимость оборудования</t>
  </si>
  <si>
    <t>ТСН-2001.13. Сметная стоимость оборудования</t>
  </si>
  <si>
    <t>ТСН-2001.13</t>
  </si>
  <si>
    <t>[140 000 /  7,66] +  3% Трансп +  1,2% Заг.скл</t>
  </si>
  <si>
    <t>1,2</t>
  </si>
  <si>
    <t>Трансформатор тока Т-0,66 600/5 0,5S</t>
  </si>
  <si>
    <t>[2 916,67 /  7,66] +  3% Трансп +  1,2% Заг.скл</t>
  </si>
  <si>
    <t>Выключатель автоматический ВА57-39 630А</t>
  </si>
  <si>
    <t>[45 000 /  7,66] +  3% Трансп +  1,2% Заг.скл</t>
  </si>
  <si>
    <t>Разъединитель перекидной РЕ19-39 630А</t>
  </si>
  <si>
    <t>[20 000 /  7,66] +  3% Трансп +  1,2% Заг.скл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</si>
  <si>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</si>
  <si>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</si>
  <si>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</si>
  <si>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</si>
  <si>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</si>
  <si>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</si>
  <si>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</si>
  <si>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</si>
  <si>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</si>
  <si>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</si>
  <si>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</si>
  <si>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</si>
  <si>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</si>
  <si>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</si>
  <si>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</si>
  <si>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</si>
  <si>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</si>
  <si>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</si>
  <si>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</si>
  <si>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</si>
  <si>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</si>
  <si>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</si>
  <si>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</si>
  <si>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</si>
  <si>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</si>
  <si>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</si>
  <si>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</si>
  <si>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</si>
  <si>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</si>
  <si>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</si>
  <si>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</si>
  <si>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</si>
  <si>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</si>
  <si>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</si>
  <si>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</si>
  <si>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</si>
  <si>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</si>
  <si>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</si>
  <si>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</si>
  <si>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</si>
  <si>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</si>
  <si>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</si>
  <si>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</si>
  <si>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</si>
  <si>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</si>
  <si>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</si>
  <si>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</si>
  <si>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</si>
  <si>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</si>
  <si>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</si>
  <si>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</si>
  <si>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</si>
  <si>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</si>
  <si>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</si>
  <si>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</si>
  <si>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</si>
  <si>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</si>
  <si>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</si>
  <si>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</si>
  <si>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</si>
  <si>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</si>
  <si>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1.1-1-1669</t>
  </si>
  <si>
    <t>ТСН-2001.1 Доп. 79, Р. 1, о. 1, поз. 1669</t>
  </si>
  <si>
    <t>Электроды, типа Э-42А, диаметр от 4 до 6 мм</t>
  </si>
  <si>
    <t>1.1-1-493</t>
  </si>
  <si>
    <t>ТСН-2001.1 Доп. 79, Р. 1, о. 1, поз. 493</t>
  </si>
  <si>
    <t>Лак битумный, типа БТ-577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</si>
  <si>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</si>
  <si>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</si>
  <si>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</si>
  <si>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1.1-1-766</t>
  </si>
  <si>
    <t>ТСН-2001.1 Доп. 79, Р. 1, о. 1, поз. 766</t>
  </si>
  <si>
    <t>Песок для строительных работ, рядовой (карьерный)</t>
  </si>
  <si>
    <t>м3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</si>
  <si>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</si>
  <si>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</si>
  <si>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</si>
  <si>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100 шт.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</si>
  <si>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</si>
  <si>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</si>
  <si>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</si>
  <si>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</si>
  <si>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</si>
  <si>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</si>
  <si>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</si>
  <si>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</si>
  <si>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</si>
  <si>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1.1-1-489</t>
  </si>
  <si>
    <t>ТСН-2001.1 Доп. 79, Р. 1, о. 1, поз. 489</t>
  </si>
  <si>
    <t>Ксилол нефтяной, марка А</t>
  </si>
  <si>
    <t>1.1-1-996</t>
  </si>
  <si>
    <t>ТСН-2001.1 Доп. 79, Р. 1, о. 1, поз. 996</t>
  </si>
  <si>
    <t>Растворитель типа Р-5</t>
  </si>
  <si>
    <t>1.1-2-17</t>
  </si>
  <si>
    <t>ТСН-2001.1 Доп. 79, Р. 1, о. 2, поз. 17</t>
  </si>
  <si>
    <t>Отвердитель №2</t>
  </si>
  <si>
    <t>2.1-4-37</t>
  </si>
  <si>
    <t>ТСН-2001.2. Доп. 68. п.1-4-37 (042909)</t>
  </si>
  <si>
    <t>Лебедки электрические, тяговое усилие до 156,96 кН (16 тc)</t>
  </si>
  <si>
    <t>1.21-5-1655</t>
  </si>
  <si>
    <t>ТСН-2001.1 Доп. 67, Р. 21, о. 5, поз. 1655</t>
  </si>
  <si>
    <t>Перемычка гибкая, типа ПГС 50-280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</si>
  <si>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</si>
  <si>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</si>
  <si>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</si>
  <si>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</si>
  <si>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</si>
  <si>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</si>
  <si>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</si>
  <si>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</si>
  <si>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</si>
  <si>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1.1-1-1577</t>
  </si>
  <si>
    <t>ТСН-2001.1 Доп. 79, Р. 1, о. 1, поз. 1577</t>
  </si>
  <si>
    <t>Эмаль пентафталевая, цветная, типа ПФ-115</t>
  </si>
  <si>
    <t>1.1-1-1723</t>
  </si>
  <si>
    <t>ТСН-2001.1 Доп. 79, Р. 1, о. 1, поз. 1723</t>
  </si>
  <si>
    <t>Лента изоляционная, прорезиненная, односторонняя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</si>
  <si>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</si>
  <si>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</si>
  <si>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</si>
  <si>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</si>
  <si>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</si>
  <si>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</si>
  <si>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</si>
  <si>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</si>
  <si>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</si>
  <si>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</si>
  <si>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</si>
  <si>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</si>
  <si>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</si>
  <si>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</si>
  <si>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</si>
  <si>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</si>
  <si>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</si>
  <si>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</si>
  <si>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</si>
  <si>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</si>
  <si>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</si>
  <si>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</si>
  <si>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</si>
  <si>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</si>
  <si>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</si>
  <si>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</si>
  <si>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1.1-1-238</t>
  </si>
  <si>
    <t>ТСН-2001.1 Доп. 73, Р. 1, о. 1, поз. 238</t>
  </si>
  <si>
    <t>Дюбель пластмассовый</t>
  </si>
  <si>
    <t>0930113000</t>
  </si>
  <si>
    <t>Сталь угловая шириной полки 50 мм</t>
  </si>
  <si>
    <t>Монтаж ящика с одним трехполюсным рубильником, или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 до 400 А (монтаж РЩ-0,4 кВ)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</si>
  <si>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</si>
  <si>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</si>
  <si>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</si>
  <si>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</si>
  <si>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</si>
  <si>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</si>
  <si>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</si>
  <si>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</si>
  <si>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</si>
  <si>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</si>
  <si>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</si>
  <si>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</si>
  <si>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</si>
  <si>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</si>
  <si>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</si>
  <si>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</si>
  <si>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</si>
  <si>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</si>
  <si>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</si>
  <si>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</si>
  <si>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</si>
  <si>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</si>
  <si>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77:22:0030118:3013. СД_I-352438_РЩ-0,4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</si>
  <si>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</si>
  <si>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</si>
  <si>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</si>
  <si>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</si>
  <si>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</si>
  <si>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</si>
  <si>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</si>
  <si>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</si>
  <si>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</si>
  <si>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</si>
  <si>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</si>
  <si>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</si>
  <si>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</si>
  <si>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t xml:space="preserve">   Итого по ТСН-2001.16</t>
  </si>
  <si>
    <t xml:space="preserve">   Итого возвратных сумм</t>
  </si>
  <si>
    <r>
      <t>Лист стальной ГОСТ 19904-90 (0,84 м2*15,7 кг/м2=13,2кг)</t>
    </r>
    <r>
      <rPr>
        <i/>
        <sz val="10"/>
        <rFont val="Arial"/>
        <family val="2"/>
        <charset val="204"/>
      </rPr>
      <t xml:space="preserve">
134,49 = [1 300 /  9,86] +  2% Заг.скл</t>
    </r>
  </si>
  <si>
    <r>
      <t>ОБОРУДОВАНИЕ:_x000D_
Щит распределительный наружной установки (согласно опросному листу) ЩМП-06-1200х750х300-IP54-УХЛ2</t>
    </r>
    <r>
      <rPr>
        <i/>
        <sz val="10"/>
        <color rgb="FF821E82"/>
        <rFont val="Arial"/>
        <family val="2"/>
        <charset val="204"/>
      </rPr>
      <t xml:space="preserve">
19 050,96 = [140 000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</si>
  <si>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</si>
  <si>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</si>
  <si>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</si>
  <si>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</si>
  <si>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</si>
  <si>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</si>
  <si>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</si>
  <si>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</si>
  <si>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</si>
  <si>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</si>
  <si>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</si>
  <si>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</si>
  <si>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</si>
  <si>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</si>
  <si>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</si>
  <si>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</si>
  <si>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</si>
  <si>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</si>
  <si>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</si>
  <si>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</si>
  <si>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</si>
  <si>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</si>
  <si>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</si>
  <si>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</si>
  <si>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</si>
  <si>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</si>
  <si>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</si>
  <si>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</si>
  <si>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</si>
  <si>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</si>
  <si>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</si>
  <si>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</si>
  <si>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</si>
  <si>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</si>
  <si>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</si>
  <si>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</si>
  <si>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r>
      <t>Щит распределительный наружной установки (согласно опросному листу) ЩМП-06-1200х750х300-IP54-УХЛ2</t>
    </r>
    <r>
      <rPr>
        <i/>
        <sz val="10"/>
        <rFont val="Arial"/>
        <family val="2"/>
        <charset val="204"/>
      </rPr>
      <t xml:space="preserve">
19 050,96 = [140 000 /  7,66] +  3% Трансп +  1,2% Заг.скл</t>
    </r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</si>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</sst>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0" fontId="24" fillId="0" borderId="0" xfId="0" applyFont="1"/>
    <xf numFmtId="0" fontId="25" fillId="0" borderId="0" xfId="0" applyFont="1" applyAlignment="1">
      <alignment vertical="top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25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55"/>
  <sheetViews>
    <sheetView tabSelected="1" view="pageBreakPreview" zoomScale="85" zoomScaleNormal="100" zoomScaleSheetLayoutView="85" workbookViewId="0">
      <selection activeCell="A142" sqref="A142:XFD14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60" t="s">
        <v>357</v>
      </c>
      <c r="K2" s="60"/>
    </row>
    <row r="3" spans="1:42" ht="47.25" x14ac:dyDescent="0.25">
      <c r="A3" s="72" t="s">
        <v>358</v>
      </c>
      <c r="B3" s="72"/>
      <c r="C3" s="72"/>
      <c r="D3" s="72"/>
      <c r="E3" s="72"/>
      <c r="F3" s="72"/>
      <c r="G3" s="72"/>
      <c r="H3" s="72"/>
      <c r="I3" s="72"/>
      <c r="J3" s="72"/>
      <c r="K3" s="72"/>
      <c r="AP3" s="21" t="s">
        <v>358</v>
      </c>
    </row>
    <row r="4" spans="1:42" x14ac:dyDescent="0.2">
      <c r="A4" s="57" t="s">
        <v>336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72" t="str">
        <f>CONCATENATE( "ЛОКАЛЬНАЯ СМЕТА № ",IF(Source!F20&lt;&gt;"Новая локальная смета", Source!F20, ""))</f>
        <v>ЛОКАЛЬНАЯ СМЕТА № 02-01-04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74" t="str">
        <f>IF(Source!G20&lt;&gt;"Новая локальная смета", Source!G20, "")</f>
        <v>Строительство ВРЩ-0,4 кВ</v>
      </c>
      <c r="B8" s="74"/>
      <c r="C8" s="74"/>
      <c r="D8" s="74"/>
      <c r="E8" s="74"/>
      <c r="F8" s="74"/>
      <c r="G8" s="74"/>
      <c r="H8" s="74"/>
      <c r="I8" s="74"/>
      <c r="J8" s="74"/>
      <c r="K8" s="74"/>
    </row>
    <row r="9" spans="1:42" x14ac:dyDescent="0.2">
      <c r="A9" s="75" t="s">
        <v>337</v>
      </c>
      <c r="B9" s="76"/>
      <c r="C9" s="76"/>
      <c r="D9" s="76"/>
      <c r="E9" s="76"/>
      <c r="F9" s="76"/>
      <c r="G9" s="76"/>
      <c r="H9" s="76"/>
      <c r="I9" s="76"/>
      <c r="J9" s="76"/>
      <c r="K9" s="76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70" t="str">
        <f>CONCATENATE( "Основание: чертежи № ", Source!J20)</f>
        <v xml:space="preserve">Основание: чертежи №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338</v>
      </c>
      <c r="J13" s="14" t="s">
        <v>339</v>
      </c>
      <c r="K13" s="12"/>
    </row>
    <row r="14" spans="1:42" ht="15" x14ac:dyDescent="0.25">
      <c r="A14" s="12"/>
      <c r="B14" s="12"/>
      <c r="C14" s="12"/>
      <c r="D14" s="12"/>
      <c r="E14" s="71" t="s">
        <v>340</v>
      </c>
      <c r="F14" s="71"/>
      <c r="G14" s="71"/>
      <c r="H14" s="71"/>
      <c r="I14" s="15">
        <f>I15+I16+I17+I18</f>
        <v>20.25</v>
      </c>
      <c r="J14" s="15">
        <f>J15+J16+J17+J18</f>
        <v>185</v>
      </c>
      <c r="K14" s="16" t="s">
        <v>376</v>
      </c>
    </row>
    <row r="15" spans="1:42" ht="14.25" x14ac:dyDescent="0.2">
      <c r="A15" s="12"/>
      <c r="B15" s="12"/>
      <c r="C15" s="12"/>
      <c r="D15" s="12"/>
      <c r="E15" s="56" t="s">
        <v>17</v>
      </c>
      <c r="F15" s="56"/>
      <c r="G15" s="56"/>
      <c r="H15" s="56"/>
      <c r="I15" s="17">
        <f>ROUND((Source!F254)/1000, 2)</f>
        <v>0.2</v>
      </c>
      <c r="J15" s="17">
        <f>ROUND((Source!P254)/1000, 2)</f>
        <v>2.46</v>
      </c>
      <c r="K15" s="12" t="s">
        <v>376</v>
      </c>
    </row>
    <row r="16" spans="1:42" ht="14.25" x14ac:dyDescent="0.2">
      <c r="A16" s="12"/>
      <c r="B16" s="12"/>
      <c r="C16" s="12"/>
      <c r="D16" s="12"/>
      <c r="E16" s="56" t="s">
        <v>341</v>
      </c>
      <c r="F16" s="56"/>
      <c r="G16" s="56"/>
      <c r="H16" s="56"/>
      <c r="I16" s="17">
        <f>ROUND((Source!F255)/1000, 2)</f>
        <v>1</v>
      </c>
      <c r="J16" s="17">
        <f>ROUND((Source!P255)/1000, 2)</f>
        <v>36.61</v>
      </c>
      <c r="K16" s="12" t="s">
        <v>376</v>
      </c>
    </row>
    <row r="17" spans="1:42" ht="14.25" x14ac:dyDescent="0.2">
      <c r="A17" s="12"/>
      <c r="B17" s="12"/>
      <c r="C17" s="12"/>
      <c r="D17" s="12"/>
      <c r="E17" s="56" t="s">
        <v>172</v>
      </c>
      <c r="F17" s="56"/>
      <c r="G17" s="56"/>
      <c r="H17" s="56"/>
      <c r="I17" s="17">
        <f>ROUND((Source!F246)/1000, 2)</f>
        <v>19.05</v>
      </c>
      <c r="J17" s="17">
        <f>ROUND((Source!P246)/1000, 2)</f>
        <v>145.93</v>
      </c>
      <c r="K17" s="12" t="s">
        <v>376</v>
      </c>
    </row>
    <row r="18" spans="1:42" ht="14.25" x14ac:dyDescent="0.2">
      <c r="A18" s="12"/>
      <c r="B18" s="12"/>
      <c r="C18" s="12"/>
      <c r="D18" s="12"/>
      <c r="E18" s="56" t="s">
        <v>342</v>
      </c>
      <c r="F18" s="56"/>
      <c r="G18" s="56"/>
      <c r="H18" s="56"/>
      <c r="I18" s="17">
        <f>ROUND((Source!F256+Source!F257)/1000, 2)</f>
        <v>0</v>
      </c>
      <c r="J18" s="17">
        <f>ROUND((Source!P256+Source!P257)/1000, 2)</f>
        <v>0</v>
      </c>
      <c r="K18" s="12" t="s">
        <v>376</v>
      </c>
    </row>
    <row r="19" spans="1:42" ht="14.25" x14ac:dyDescent="0.2">
      <c r="A19" s="12"/>
      <c r="B19" s="12"/>
      <c r="C19" s="12"/>
      <c r="D19" s="12"/>
      <c r="E19" s="56" t="s">
        <v>343</v>
      </c>
      <c r="F19" s="56"/>
      <c r="G19" s="56"/>
      <c r="H19" s="56"/>
      <c r="I19" s="17">
        <f>(Source!F252+ Source!F251)/1000</f>
        <v>0.26022999999999996</v>
      </c>
      <c r="J19" s="17">
        <f>((Source!P252 + Source!P251)/1000)</f>
        <v>14.487029999999999</v>
      </c>
      <c r="K19" s="12" t="s">
        <v>376</v>
      </c>
    </row>
    <row r="20" spans="1:42" ht="14.25" x14ac:dyDescent="0.2">
      <c r="A20" s="12"/>
      <c r="B20" s="12"/>
      <c r="C20" s="12"/>
      <c r="D20" s="12"/>
      <c r="E20" s="56" t="s">
        <v>344</v>
      </c>
      <c r="F20" s="56"/>
      <c r="G20" s="56"/>
      <c r="H20" s="56"/>
      <c r="I20" s="17">
        <f>Source!F259</f>
        <v>19.93282344</v>
      </c>
      <c r="J20" s="17"/>
      <c r="K20" s="12" t="s">
        <v>239</v>
      </c>
    </row>
    <row r="21" spans="1:42" ht="14.25" hidden="1" x14ac:dyDescent="0.2">
      <c r="A21" s="12"/>
      <c r="B21" s="12"/>
      <c r="C21" s="12"/>
      <c r="D21" s="12"/>
      <c r="E21" s="68" t="s">
        <v>345</v>
      </c>
      <c r="F21" s="68"/>
      <c r="G21" s="68"/>
      <c r="H21" s="68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9" t="s">
        <v>81</v>
      </c>
      <c r="F22" s="69"/>
      <c r="G22" s="69"/>
      <c r="H22" s="69"/>
      <c r="I22" s="17">
        <f>SUM(Y28:Y141)/1000</f>
        <v>0</v>
      </c>
      <c r="J22" s="17">
        <f>SUM(Z28:Z141)/1000</f>
        <v>0</v>
      </c>
      <c r="K22" s="12" t="s">
        <v>376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359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70" t="s">
        <v>360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AP25" s="22" t="s">
        <v>360</v>
      </c>
    </row>
    <row r="26" spans="1:42" ht="99.75" x14ac:dyDescent="0.2">
      <c r="A26" s="19" t="s">
        <v>346</v>
      </c>
      <c r="B26" s="19" t="s">
        <v>347</v>
      </c>
      <c r="C26" s="19" t="s">
        <v>348</v>
      </c>
      <c r="D26" s="19" t="s">
        <v>349</v>
      </c>
      <c r="E26" s="19" t="s">
        <v>350</v>
      </c>
      <c r="F26" s="19" t="s">
        <v>351</v>
      </c>
      <c r="G26" s="20" t="s">
        <v>352</v>
      </c>
      <c r="H26" s="20" t="s">
        <v>353</v>
      </c>
      <c r="I26" s="19" t="s">
        <v>361</v>
      </c>
      <c r="J26" s="19" t="s">
        <v>355</v>
      </c>
      <c r="K26" s="19" t="s">
        <v>356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6" t="str">
        <f>CONCATENATE("Раздел: ",IF(Source!G24&lt;&gt;"Новый раздел", Source!G24, ""))</f>
        <v>Раздел: Строительные работы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spans="1:42" ht="57" x14ac:dyDescent="0.2">
      <c r="A30" s="23">
        <v>1</v>
      </c>
      <c r="B30" s="23" t="str">
        <f>Source!F28</f>
        <v>3.1-51-1</v>
      </c>
      <c r="C30" s="23" t="s">
        <v>20</v>
      </c>
      <c r="D30" s="26" t="str">
        <f>Source!H28</f>
        <v>100 м3 грунта</v>
      </c>
      <c r="E30" s="25">
        <f>Source!I28</f>
        <v>1.5E-3</v>
      </c>
      <c r="F30" s="28"/>
      <c r="G30" s="27"/>
      <c r="H30" s="25"/>
      <c r="I30" s="28"/>
      <c r="J30" s="25"/>
      <c r="K30" s="28"/>
      <c r="Q30">
        <f>Source!X28</f>
        <v>3.4</v>
      </c>
      <c r="R30">
        <f>Source!X29</f>
        <v>189.27</v>
      </c>
      <c r="S30">
        <f>Source!Y28</f>
        <v>1.53</v>
      </c>
      <c r="T30">
        <f>Source!Y29</f>
        <v>85.06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x14ac:dyDescent="0.2">
      <c r="C31" s="29" t="str">
        <f>"Объем: "&amp;Source!I28&amp;"=0,15/"&amp;"100"</f>
        <v>Объем: 0,0015=0,15/100</v>
      </c>
    </row>
    <row r="32" spans="1:42" ht="14.25" x14ac:dyDescent="0.2">
      <c r="A32" s="23"/>
      <c r="B32" s="23"/>
      <c r="C32" s="23" t="s">
        <v>362</v>
      </c>
      <c r="D32" s="26"/>
      <c r="E32" s="25"/>
      <c r="F32" s="28">
        <f>Source!AO28</f>
        <v>2042.62</v>
      </c>
      <c r="G32" s="27" t="str">
        <f>Source!DG28</f>
        <v/>
      </c>
      <c r="H32" s="25">
        <f>Source!AV29</f>
        <v>1.248</v>
      </c>
      <c r="I32" s="28">
        <f>Source!S28</f>
        <v>3.82</v>
      </c>
      <c r="J32" s="25">
        <f>IF(Source!BA29&lt;&gt; 0, Source!BA29, 1)</f>
        <v>55.67</v>
      </c>
      <c r="K32" s="28">
        <f>Source!S29</f>
        <v>212.66</v>
      </c>
    </row>
    <row r="33" spans="1:29" ht="14.25" x14ac:dyDescent="0.2">
      <c r="A33" s="23"/>
      <c r="B33" s="23"/>
      <c r="C33" s="23" t="s">
        <v>363</v>
      </c>
      <c r="D33" s="26" t="s">
        <v>364</v>
      </c>
      <c r="E33" s="25">
        <f>Source!BZ29</f>
        <v>89</v>
      </c>
      <c r="F33" s="28"/>
      <c r="G33" s="27"/>
      <c r="H33" s="25"/>
      <c r="I33" s="28">
        <f>SUM(Q30:Q32)</f>
        <v>3.4</v>
      </c>
      <c r="J33" s="25">
        <f>Source!AT29</f>
        <v>89</v>
      </c>
      <c r="K33" s="28">
        <f>SUM(R30:R32)</f>
        <v>189.27</v>
      </c>
    </row>
    <row r="34" spans="1:29" ht="14.25" x14ac:dyDescent="0.2">
      <c r="A34" s="23"/>
      <c r="B34" s="23"/>
      <c r="C34" s="23" t="s">
        <v>365</v>
      </c>
      <c r="D34" s="26" t="s">
        <v>364</v>
      </c>
      <c r="E34" s="25">
        <f>Source!CA29</f>
        <v>40</v>
      </c>
      <c r="F34" s="28"/>
      <c r="G34" s="27"/>
      <c r="H34" s="25"/>
      <c r="I34" s="28">
        <f>SUM(S30:S33)</f>
        <v>1.53</v>
      </c>
      <c r="J34" s="25">
        <f>Source!AU29</f>
        <v>40</v>
      </c>
      <c r="K34" s="28">
        <f>SUM(T30:T33)</f>
        <v>85.06</v>
      </c>
    </row>
    <row r="35" spans="1:29" ht="14.25" x14ac:dyDescent="0.2">
      <c r="A35" s="30"/>
      <c r="B35" s="30"/>
      <c r="C35" s="30" t="s">
        <v>366</v>
      </c>
      <c r="D35" s="31" t="s">
        <v>367</v>
      </c>
      <c r="E35" s="32">
        <f>Source!AQ28</f>
        <v>192.7</v>
      </c>
      <c r="F35" s="33"/>
      <c r="G35" s="34" t="str">
        <f>Source!DI28</f>
        <v/>
      </c>
      <c r="H35" s="32">
        <f>Source!AV29</f>
        <v>1.248</v>
      </c>
      <c r="I35" s="33">
        <f>Source!U28</f>
        <v>0.36073440000000001</v>
      </c>
      <c r="J35" s="32"/>
      <c r="K35" s="33"/>
    </row>
    <row r="36" spans="1:29" ht="15" x14ac:dyDescent="0.2">
      <c r="C36" s="35" t="s">
        <v>368</v>
      </c>
      <c r="H36" s="67">
        <f>I32+I33+I34+0</f>
        <v>8.75</v>
      </c>
      <c r="I36" s="67"/>
      <c r="J36" s="67">
        <f>K32+K33+K34+0</f>
        <v>486.99</v>
      </c>
      <c r="K36" s="67"/>
      <c r="O36" s="36">
        <f>I32+I33+I34+0</f>
        <v>8.75</v>
      </c>
      <c r="P36" s="36">
        <f>K32+K33+K34+0</f>
        <v>486.99</v>
      </c>
    </row>
    <row r="38" spans="1:29" ht="28.5" x14ac:dyDescent="0.2">
      <c r="A38" s="23">
        <v>2</v>
      </c>
      <c r="B38" s="23" t="str">
        <f>Source!F30</f>
        <v>3.1-53-1</v>
      </c>
      <c r="C38" s="23" t="s">
        <v>27</v>
      </c>
      <c r="D38" s="26" t="str">
        <f>Source!H30</f>
        <v>100 м3 грунта</v>
      </c>
      <c r="E38" s="25">
        <f>Source!I30</f>
        <v>1.5E-3</v>
      </c>
      <c r="F38" s="28"/>
      <c r="G38" s="27"/>
      <c r="H38" s="25"/>
      <c r="I38" s="28"/>
      <c r="J38" s="25"/>
      <c r="K38" s="28"/>
      <c r="Q38">
        <f>Source!X30</f>
        <v>1.75</v>
      </c>
      <c r="R38">
        <f>Source!X31</f>
        <v>97.61</v>
      </c>
      <c r="S38">
        <f>Source!Y30</f>
        <v>0.79</v>
      </c>
      <c r="T38">
        <f>Source!Y31</f>
        <v>43.87</v>
      </c>
      <c r="U38">
        <f>ROUND((175/100)*ROUND(Source!R30, 2), 2)</f>
        <v>0</v>
      </c>
      <c r="V38">
        <f>ROUND((0/100)*ROUND(Source!R31, 2), 2)</f>
        <v>0</v>
      </c>
      <c r="AC38">
        <v>0</v>
      </c>
    </row>
    <row r="39" spans="1:29" x14ac:dyDescent="0.2">
      <c r="C39" s="29" t="str">
        <f>"Объем: "&amp;Source!I30&amp;"=0,15/"&amp;"100"</f>
        <v>Объем: 0,0015=0,15/100</v>
      </c>
    </row>
    <row r="40" spans="1:29" ht="14.25" x14ac:dyDescent="0.2">
      <c r="A40" s="23"/>
      <c r="B40" s="23"/>
      <c r="C40" s="23" t="s">
        <v>362</v>
      </c>
      <c r="D40" s="26"/>
      <c r="E40" s="25"/>
      <c r="F40" s="28">
        <f>Source!AO30</f>
        <v>1051.1300000000001</v>
      </c>
      <c r="G40" s="27" t="str">
        <f>Source!DG30</f>
        <v/>
      </c>
      <c r="H40" s="25">
        <f>Source!AV31</f>
        <v>1.248</v>
      </c>
      <c r="I40" s="28">
        <f>Source!S30</f>
        <v>1.97</v>
      </c>
      <c r="J40" s="25">
        <f>IF(Source!BA31&lt;&gt; 0, Source!BA31, 1)</f>
        <v>55.67</v>
      </c>
      <c r="K40" s="28">
        <f>Source!S31</f>
        <v>109.67</v>
      </c>
    </row>
    <row r="41" spans="1:29" ht="14.25" x14ac:dyDescent="0.2">
      <c r="A41" s="23"/>
      <c r="B41" s="23"/>
      <c r="C41" s="23" t="s">
        <v>363</v>
      </c>
      <c r="D41" s="26" t="s">
        <v>364</v>
      </c>
      <c r="E41" s="25">
        <f>Source!BZ31</f>
        <v>89</v>
      </c>
      <c r="F41" s="28"/>
      <c r="G41" s="27"/>
      <c r="H41" s="25"/>
      <c r="I41" s="28">
        <f>SUM(Q38:Q40)</f>
        <v>1.75</v>
      </c>
      <c r="J41" s="25">
        <f>Source!AT31</f>
        <v>89</v>
      </c>
      <c r="K41" s="28">
        <f>SUM(R38:R40)</f>
        <v>97.61</v>
      </c>
    </row>
    <row r="42" spans="1:29" ht="14.25" x14ac:dyDescent="0.2">
      <c r="A42" s="23"/>
      <c r="B42" s="23"/>
      <c r="C42" s="23" t="s">
        <v>365</v>
      </c>
      <c r="D42" s="26" t="s">
        <v>364</v>
      </c>
      <c r="E42" s="25">
        <f>Source!CA31</f>
        <v>40</v>
      </c>
      <c r="F42" s="28"/>
      <c r="G42" s="27"/>
      <c r="H42" s="25"/>
      <c r="I42" s="28">
        <f>SUM(S38:S41)</f>
        <v>0.79</v>
      </c>
      <c r="J42" s="25">
        <f>Source!AU31</f>
        <v>40</v>
      </c>
      <c r="K42" s="28">
        <f>SUM(T38:T41)</f>
        <v>43.87</v>
      </c>
    </row>
    <row r="43" spans="1:29" ht="14.25" x14ac:dyDescent="0.2">
      <c r="A43" s="30"/>
      <c r="B43" s="30"/>
      <c r="C43" s="30" t="s">
        <v>366</v>
      </c>
      <c r="D43" s="31" t="s">
        <v>367</v>
      </c>
      <c r="E43" s="32">
        <f>Source!AQ30</f>
        <v>107.04</v>
      </c>
      <c r="F43" s="33"/>
      <c r="G43" s="34" t="str">
        <f>Source!DI30</f>
        <v/>
      </c>
      <c r="H43" s="32">
        <f>Source!AV31</f>
        <v>1.248</v>
      </c>
      <c r="I43" s="33">
        <f>Source!U30</f>
        <v>0.20037888000000004</v>
      </c>
      <c r="J43" s="32"/>
      <c r="K43" s="33"/>
    </row>
    <row r="44" spans="1:29" ht="15" x14ac:dyDescent="0.2">
      <c r="C44" s="35" t="s">
        <v>368</v>
      </c>
      <c r="H44" s="67">
        <f>I40+I41+I42+0</f>
        <v>4.51</v>
      </c>
      <c r="I44" s="67"/>
      <c r="J44" s="67">
        <f>K40+K41+K42+0</f>
        <v>251.15</v>
      </c>
      <c r="K44" s="67"/>
      <c r="O44" s="36">
        <f>I40+I41+I42+0</f>
        <v>4.51</v>
      </c>
      <c r="P44" s="36">
        <f>K40+K41+K42+0</f>
        <v>251.15</v>
      </c>
    </row>
    <row r="46" spans="1:29" ht="28.5" x14ac:dyDescent="0.2">
      <c r="A46" s="23">
        <v>3</v>
      </c>
      <c r="B46" s="23" t="str">
        <f>Source!F32</f>
        <v>4.8-186-1</v>
      </c>
      <c r="C46" s="23" t="s">
        <v>31</v>
      </c>
      <c r="D46" s="26" t="str">
        <f>Source!H32</f>
        <v>10 шт.</v>
      </c>
      <c r="E46" s="25">
        <f>Source!I32</f>
        <v>0.4</v>
      </c>
      <c r="F46" s="28"/>
      <c r="G46" s="27"/>
      <c r="H46" s="25"/>
      <c r="I46" s="28"/>
      <c r="J46" s="25"/>
      <c r="K46" s="28"/>
      <c r="Q46">
        <f>Source!X32</f>
        <v>48.17</v>
      </c>
      <c r="R46">
        <f>Source!X33</f>
        <v>2681.64</v>
      </c>
      <c r="S46">
        <f>Source!Y32</f>
        <v>25.33</v>
      </c>
      <c r="T46">
        <f>Source!Y33</f>
        <v>1409.94</v>
      </c>
      <c r="U46">
        <f>ROUND((175/100)*ROUND(Source!R32, 2), 2)</f>
        <v>1.61</v>
      </c>
      <c r="V46">
        <f>ROUND((0/100)*ROUND(Source!R33, 2), 2)</f>
        <v>0</v>
      </c>
      <c r="AC46">
        <v>0</v>
      </c>
    </row>
    <row r="47" spans="1:29" x14ac:dyDescent="0.2">
      <c r="C47" s="29" t="str">
        <f>"Объем: "&amp;Source!I32&amp;"=4/"&amp;"10"</f>
        <v>Объем: 0,4=4/10</v>
      </c>
    </row>
    <row r="48" spans="1:29" ht="14.25" x14ac:dyDescent="0.2">
      <c r="A48" s="23"/>
      <c r="B48" s="23"/>
      <c r="C48" s="23" t="s">
        <v>362</v>
      </c>
      <c r="D48" s="26"/>
      <c r="E48" s="25"/>
      <c r="F48" s="28">
        <f>Source!AO32</f>
        <v>114.21</v>
      </c>
      <c r="G48" s="27" t="str">
        <f>Source!DG32</f>
        <v/>
      </c>
      <c r="H48" s="25">
        <f>Source!AV33</f>
        <v>1.0669999999999999</v>
      </c>
      <c r="I48" s="28">
        <f>Source!S32</f>
        <v>48.74</v>
      </c>
      <c r="J48" s="25">
        <f>IF(Source!BA33&lt;&gt; 0, Source!BA33, 1)</f>
        <v>55.67</v>
      </c>
      <c r="K48" s="28">
        <f>Source!S33</f>
        <v>2713.36</v>
      </c>
    </row>
    <row r="49" spans="1:29" ht="14.25" x14ac:dyDescent="0.2">
      <c r="A49" s="23"/>
      <c r="B49" s="23"/>
      <c r="C49" s="23" t="s">
        <v>369</v>
      </c>
      <c r="D49" s="26"/>
      <c r="E49" s="25"/>
      <c r="F49" s="28">
        <f>Source!AM32</f>
        <v>24.89</v>
      </c>
      <c r="G49" s="27" t="str">
        <f>Source!DE32</f>
        <v/>
      </c>
      <c r="H49" s="25">
        <f>Source!AV33</f>
        <v>1.0669999999999999</v>
      </c>
      <c r="I49" s="28">
        <f>Source!Q32</f>
        <v>10.62</v>
      </c>
      <c r="J49" s="25">
        <f>IF(Source!BB33&lt;&gt; 0, Source!BB33, 1)</f>
        <v>15.15</v>
      </c>
      <c r="K49" s="28">
        <f>Source!Q33</f>
        <v>160.88999999999999</v>
      </c>
    </row>
    <row r="50" spans="1:29" ht="14.25" x14ac:dyDescent="0.2">
      <c r="A50" s="23"/>
      <c r="B50" s="23"/>
      <c r="C50" s="23" t="s">
        <v>370</v>
      </c>
      <c r="D50" s="26"/>
      <c r="E50" s="25"/>
      <c r="F50" s="28">
        <f>Source!AN32</f>
        <v>2.15</v>
      </c>
      <c r="G50" s="27" t="str">
        <f>Source!DF32</f>
        <v/>
      </c>
      <c r="H50" s="25">
        <f>Source!AV33</f>
        <v>1.0669999999999999</v>
      </c>
      <c r="I50" s="37">
        <f>Source!R32</f>
        <v>0.92</v>
      </c>
      <c r="J50" s="25">
        <f>IF(Source!BS33&lt;&gt; 0, Source!BS33, 1)</f>
        <v>55.67</v>
      </c>
      <c r="K50" s="37">
        <f>Source!R33</f>
        <v>51.22</v>
      </c>
    </row>
    <row r="51" spans="1:29" ht="14.25" x14ac:dyDescent="0.2">
      <c r="A51" s="23"/>
      <c r="B51" s="23"/>
      <c r="C51" s="23" t="s">
        <v>371</v>
      </c>
      <c r="D51" s="26"/>
      <c r="E51" s="25"/>
      <c r="F51" s="28">
        <f>Source!AL32</f>
        <v>37.94</v>
      </c>
      <c r="G51" s="27" t="str">
        <f>Source!DD32</f>
        <v/>
      </c>
      <c r="H51" s="25">
        <f>Source!AW33</f>
        <v>1.081</v>
      </c>
      <c r="I51" s="28">
        <f>Source!P32</f>
        <v>16.41</v>
      </c>
      <c r="J51" s="25">
        <f>IF(Source!BC33&lt;&gt; 0, Source!BC33, 1)</f>
        <v>5.43</v>
      </c>
      <c r="K51" s="28">
        <f>Source!P33</f>
        <v>89.11</v>
      </c>
    </row>
    <row r="52" spans="1:29" ht="42.75" x14ac:dyDescent="0.2">
      <c r="A52" s="23" t="s">
        <v>37</v>
      </c>
      <c r="B52" s="23" t="str">
        <f>Source!F34</f>
        <v>1.1-1-1111</v>
      </c>
      <c r="C52" s="23" t="s">
        <v>39</v>
      </c>
      <c r="D52" s="26" t="str">
        <f>Source!H34</f>
        <v>т</v>
      </c>
      <c r="E52" s="25">
        <f>Source!I34</f>
        <v>3.1E-2</v>
      </c>
      <c r="F52" s="28">
        <f>Source!AK34</f>
        <v>7870.3</v>
      </c>
      <c r="G52" s="38" t="s">
        <v>3</v>
      </c>
      <c r="H52" s="25">
        <f>Source!AW35</f>
        <v>1.081</v>
      </c>
      <c r="I52" s="28">
        <f>Source!O34</f>
        <v>263.74</v>
      </c>
      <c r="J52" s="25">
        <f>IF(Source!BC35&lt;&gt; 0, Source!BC35, 1)</f>
        <v>3.13</v>
      </c>
      <c r="K52" s="28">
        <f>Source!O35</f>
        <v>825.51</v>
      </c>
      <c r="Q52">
        <f>Source!X34</f>
        <v>0</v>
      </c>
      <c r="R52">
        <f>Source!X35</f>
        <v>0</v>
      </c>
      <c r="S52">
        <f>Source!Y34</f>
        <v>0</v>
      </c>
      <c r="T52">
        <f>Source!Y35</f>
        <v>0</v>
      </c>
      <c r="U52">
        <f>ROUND((175/100)*ROUND(Source!R34, 2), 2)</f>
        <v>0</v>
      </c>
      <c r="V52">
        <f>ROUND((0/100)*ROUND(Source!R35, 2), 2)</f>
        <v>0</v>
      </c>
      <c r="AC52">
        <v>3</v>
      </c>
    </row>
    <row r="53" spans="1:29" ht="14.25" x14ac:dyDescent="0.2">
      <c r="A53" s="23"/>
      <c r="B53" s="23"/>
      <c r="C53" s="23" t="s">
        <v>363</v>
      </c>
      <c r="D53" s="26" t="s">
        <v>364</v>
      </c>
      <c r="E53" s="25">
        <f>Source!BZ33</f>
        <v>97</v>
      </c>
      <c r="F53" s="28"/>
      <c r="G53" s="27"/>
      <c r="H53" s="25"/>
      <c r="I53" s="28">
        <f>SUM(Q46:Q52)</f>
        <v>48.17</v>
      </c>
      <c r="J53" s="25">
        <f>Source!AT33</f>
        <v>97</v>
      </c>
      <c r="K53" s="28">
        <f>SUM(R46:R52)</f>
        <v>2681.64</v>
      </c>
    </row>
    <row r="54" spans="1:29" ht="14.25" x14ac:dyDescent="0.2">
      <c r="A54" s="23"/>
      <c r="B54" s="23"/>
      <c r="C54" s="23" t="s">
        <v>365</v>
      </c>
      <c r="D54" s="26" t="s">
        <v>364</v>
      </c>
      <c r="E54" s="25">
        <f>Source!CA33</f>
        <v>51</v>
      </c>
      <c r="F54" s="28"/>
      <c r="G54" s="27"/>
      <c r="H54" s="25"/>
      <c r="I54" s="28">
        <f>SUM(S46:S53)</f>
        <v>25.33</v>
      </c>
      <c r="J54" s="25">
        <f>Source!AU33</f>
        <v>51</v>
      </c>
      <c r="K54" s="28">
        <f>SUM(T46:T53)</f>
        <v>1409.94</v>
      </c>
    </row>
    <row r="55" spans="1:29" ht="14.25" x14ac:dyDescent="0.2">
      <c r="A55" s="30"/>
      <c r="B55" s="30"/>
      <c r="C55" s="30" t="s">
        <v>366</v>
      </c>
      <c r="D55" s="31" t="s">
        <v>367</v>
      </c>
      <c r="E55" s="32">
        <f>Source!AQ32</f>
        <v>9.27</v>
      </c>
      <c r="F55" s="33"/>
      <c r="G55" s="34" t="str">
        <f>Source!DI32</f>
        <v/>
      </c>
      <c r="H55" s="32">
        <f>Source!AV33</f>
        <v>1.0669999999999999</v>
      </c>
      <c r="I55" s="33">
        <f>Source!U32</f>
        <v>3.9564359999999996</v>
      </c>
      <c r="J55" s="32"/>
      <c r="K55" s="33"/>
    </row>
    <row r="56" spans="1:29" ht="15" x14ac:dyDescent="0.2">
      <c r="C56" s="35" t="s">
        <v>368</v>
      </c>
      <c r="H56" s="67">
        <f>I48+I49+I51+I53+I54+SUM(I52:I52)</f>
        <v>413.01</v>
      </c>
      <c r="I56" s="67"/>
      <c r="J56" s="67">
        <f>K48+K49+K51+K53+K54+SUM(K52:K52)</f>
        <v>7880.4500000000007</v>
      </c>
      <c r="K56" s="67"/>
      <c r="O56" s="36">
        <f>I48+I49+I51+I53+I54+SUM(I52:I52)</f>
        <v>413.01</v>
      </c>
      <c r="P56" s="36">
        <f>K48+K49+K51+K53+K54+SUM(K52:K52)</f>
        <v>7880.4500000000007</v>
      </c>
    </row>
    <row r="59" spans="1:29" ht="15" x14ac:dyDescent="0.25">
      <c r="A59" s="65" t="str">
        <f>CONCATENATE("Итого по разделу: ",IF(Source!G37&lt;&gt;"Новый раздел", Source!G37, ""))</f>
        <v>Итого по разделу: Строительные работы</v>
      </c>
      <c r="B59" s="65"/>
      <c r="C59" s="65"/>
      <c r="D59" s="65"/>
      <c r="E59" s="65"/>
      <c r="F59" s="65"/>
      <c r="G59" s="65"/>
      <c r="H59" s="63">
        <f>SUM(O29:O58)</f>
        <v>426.27</v>
      </c>
      <c r="I59" s="64"/>
      <c r="J59" s="63">
        <f>SUM(P29:P58)</f>
        <v>8618.59</v>
      </c>
      <c r="K59" s="64"/>
    </row>
    <row r="60" spans="1:29" hidden="1" x14ac:dyDescent="0.2">
      <c r="A60" t="s">
        <v>372</v>
      </c>
      <c r="I60">
        <f>SUM(W29:W59)</f>
        <v>0</v>
      </c>
      <c r="J60">
        <f>SUM(X29:X59)</f>
        <v>0</v>
      </c>
    </row>
    <row r="61" spans="1:29" hidden="1" x14ac:dyDescent="0.2">
      <c r="A61" t="s">
        <v>373</v>
      </c>
      <c r="I61">
        <f>SUM(Y29:Y60)</f>
        <v>0</v>
      </c>
      <c r="J61">
        <f>SUM(Z29:Z60)</f>
        <v>0</v>
      </c>
    </row>
    <row r="63" spans="1:29" ht="16.5" x14ac:dyDescent="0.2">
      <c r="A63" s="66" t="str">
        <f>CONCATENATE("Раздел: ",IF(Source!G67&lt;&gt;"Новый раздел", Source!G67, ""))</f>
        <v>Раздел: Монтажные работы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</row>
    <row r="64" spans="1:29" ht="42.75" x14ac:dyDescent="0.2">
      <c r="A64" s="23">
        <v>4</v>
      </c>
      <c r="B64" s="23" t="str">
        <f>Source!F71</f>
        <v>4.8-64-3</v>
      </c>
      <c r="C64" s="23" t="s">
        <v>99</v>
      </c>
      <c r="D64" s="26" t="str">
        <f>Source!H71</f>
        <v>1 Т</v>
      </c>
      <c r="E64" s="25">
        <f>Source!I71</f>
        <v>2.12E-2</v>
      </c>
      <c r="F64" s="28"/>
      <c r="G64" s="27"/>
      <c r="H64" s="25"/>
      <c r="I64" s="28"/>
      <c r="J64" s="25"/>
      <c r="K64" s="28"/>
      <c r="Q64">
        <f>Source!X71</f>
        <v>15</v>
      </c>
      <c r="R64">
        <f>Source!X72</f>
        <v>834.84</v>
      </c>
      <c r="S64">
        <f>Source!Y71</f>
        <v>7.88</v>
      </c>
      <c r="T64">
        <f>Source!Y72</f>
        <v>438.94</v>
      </c>
      <c r="U64">
        <f>ROUND((175/100)*ROUND(Source!R71, 2), 2)</f>
        <v>0.79</v>
      </c>
      <c r="V64">
        <f>ROUND((0/100)*ROUND(Source!R72, 2), 2)</f>
        <v>0</v>
      </c>
      <c r="AC64">
        <v>0</v>
      </c>
    </row>
    <row r="65" spans="1:29" ht="14.25" x14ac:dyDescent="0.2">
      <c r="A65" s="23"/>
      <c r="B65" s="23"/>
      <c r="C65" s="23" t="s">
        <v>362</v>
      </c>
      <c r="D65" s="26"/>
      <c r="E65" s="25"/>
      <c r="F65" s="28">
        <f>Source!AO71</f>
        <v>676.43</v>
      </c>
      <c r="G65" s="27" t="str">
        <f>Source!DG71</f>
        <v/>
      </c>
      <c r="H65" s="25">
        <f>Source!AV72</f>
        <v>1.0469999999999999</v>
      </c>
      <c r="I65" s="28">
        <f>Source!S71</f>
        <v>15.01</v>
      </c>
      <c r="J65" s="25">
        <f>IF(Source!BA72&lt;&gt; 0, Source!BA72, 1)</f>
        <v>55.67</v>
      </c>
      <c r="K65" s="28">
        <f>Source!S72</f>
        <v>835.61</v>
      </c>
    </row>
    <row r="66" spans="1:29" ht="14.25" x14ac:dyDescent="0.2">
      <c r="A66" s="23"/>
      <c r="B66" s="23"/>
      <c r="C66" s="23" t="s">
        <v>369</v>
      </c>
      <c r="D66" s="26"/>
      <c r="E66" s="25"/>
      <c r="F66" s="28">
        <f>Source!AM71</f>
        <v>225.89</v>
      </c>
      <c r="G66" s="27" t="str">
        <f>Source!DE71</f>
        <v/>
      </c>
      <c r="H66" s="25">
        <f>Source!AV72</f>
        <v>1.0469999999999999</v>
      </c>
      <c r="I66" s="28">
        <f>Source!Q71</f>
        <v>5.01</v>
      </c>
      <c r="J66" s="25">
        <f>IF(Source!BB72&lt;&gt; 0, Source!BB72, 1)</f>
        <v>15.22</v>
      </c>
      <c r="K66" s="28">
        <f>Source!Q72</f>
        <v>76.25</v>
      </c>
    </row>
    <row r="67" spans="1:29" ht="14.25" x14ac:dyDescent="0.2">
      <c r="A67" s="23"/>
      <c r="B67" s="23"/>
      <c r="C67" s="23" t="s">
        <v>370</v>
      </c>
      <c r="D67" s="26"/>
      <c r="E67" s="25"/>
      <c r="F67" s="28">
        <f>Source!AN71</f>
        <v>20.190000000000001</v>
      </c>
      <c r="G67" s="27" t="str">
        <f>Source!DF71</f>
        <v/>
      </c>
      <c r="H67" s="25">
        <f>Source!AV72</f>
        <v>1.0469999999999999</v>
      </c>
      <c r="I67" s="37">
        <f>Source!R71</f>
        <v>0.45</v>
      </c>
      <c r="J67" s="25">
        <f>IF(Source!BS72&lt;&gt; 0, Source!BS72, 1)</f>
        <v>55.67</v>
      </c>
      <c r="K67" s="37">
        <f>Source!R72</f>
        <v>25.05</v>
      </c>
    </row>
    <row r="68" spans="1:29" ht="14.25" x14ac:dyDescent="0.2">
      <c r="A68" s="23"/>
      <c r="B68" s="23"/>
      <c r="C68" s="23" t="s">
        <v>371</v>
      </c>
      <c r="D68" s="26"/>
      <c r="E68" s="25"/>
      <c r="F68" s="28">
        <f>Source!AL71</f>
        <v>296.94</v>
      </c>
      <c r="G68" s="27" t="str">
        <f>Source!DD71</f>
        <v/>
      </c>
      <c r="H68" s="25">
        <f>Source!AW72</f>
        <v>1</v>
      </c>
      <c r="I68" s="28">
        <f>Source!P71</f>
        <v>6.3</v>
      </c>
      <c r="J68" s="25">
        <f>IF(Source!BC72&lt;&gt; 0, Source!BC72, 1)</f>
        <v>17.440000000000001</v>
      </c>
      <c r="K68" s="28">
        <f>Source!P72</f>
        <v>109.87</v>
      </c>
    </row>
    <row r="69" spans="1:29" ht="42.75" x14ac:dyDescent="0.2">
      <c r="A69" s="23" t="s">
        <v>102</v>
      </c>
      <c r="B69" s="23" t="str">
        <f>Source!F73</f>
        <v>1297020000</v>
      </c>
      <c r="C69" s="23" t="s">
        <v>104</v>
      </c>
      <c r="D69" s="26" t="str">
        <f>Source!H73</f>
        <v>кг</v>
      </c>
      <c r="E69" s="25">
        <f>Source!I73</f>
        <v>0.57240000000000002</v>
      </c>
      <c r="F69" s="28">
        <f>Source!AK73</f>
        <v>0</v>
      </c>
      <c r="G69" s="38" t="s">
        <v>3</v>
      </c>
      <c r="H69" s="25">
        <f>Source!AW74</f>
        <v>1</v>
      </c>
      <c r="I69" s="28">
        <f>Source!O73</f>
        <v>0</v>
      </c>
      <c r="J69" s="25">
        <f>IF(Source!BC74&lt;&gt; 0, Source!BC74, 1)</f>
        <v>9.86</v>
      </c>
      <c r="K69" s="28">
        <f>Source!O74</f>
        <v>0</v>
      </c>
      <c r="Q69">
        <f>Source!X73</f>
        <v>0</v>
      </c>
      <c r="R69">
        <f>Source!X74</f>
        <v>0</v>
      </c>
      <c r="S69">
        <f>Source!Y73</f>
        <v>0</v>
      </c>
      <c r="T69">
        <f>Source!Y74</f>
        <v>0</v>
      </c>
      <c r="U69">
        <f>ROUND((175/100)*ROUND(Source!R73, 2), 2)</f>
        <v>0</v>
      </c>
      <c r="V69">
        <f>ROUND((0/100)*ROUND(Source!R74, 2), 2)</f>
        <v>0</v>
      </c>
      <c r="AC69">
        <v>3</v>
      </c>
    </row>
    <row r="70" spans="1:29" ht="14.25" x14ac:dyDescent="0.2">
      <c r="A70" s="23"/>
      <c r="B70" s="23"/>
      <c r="C70" s="23" t="s">
        <v>363</v>
      </c>
      <c r="D70" s="26" t="s">
        <v>364</v>
      </c>
      <c r="E70" s="25">
        <f>Source!BZ72</f>
        <v>97</v>
      </c>
      <c r="F70" s="28"/>
      <c r="G70" s="27"/>
      <c r="H70" s="25"/>
      <c r="I70" s="28">
        <f>SUM(Q64:Q69)</f>
        <v>15</v>
      </c>
      <c r="J70" s="25">
        <f>Source!AT72</f>
        <v>97</v>
      </c>
      <c r="K70" s="28">
        <f>SUM(R64:R69)</f>
        <v>834.84</v>
      </c>
    </row>
    <row r="71" spans="1:29" ht="14.25" x14ac:dyDescent="0.2">
      <c r="A71" s="23"/>
      <c r="B71" s="23"/>
      <c r="C71" s="23" t="s">
        <v>365</v>
      </c>
      <c r="D71" s="26" t="s">
        <v>364</v>
      </c>
      <c r="E71" s="25">
        <f>Source!CA72</f>
        <v>51</v>
      </c>
      <c r="F71" s="28"/>
      <c r="G71" s="27"/>
      <c r="H71" s="25"/>
      <c r="I71" s="28">
        <f>SUM(S64:S70)</f>
        <v>7.88</v>
      </c>
      <c r="J71" s="25">
        <f>Source!AU72</f>
        <v>51</v>
      </c>
      <c r="K71" s="28">
        <f>SUM(T64:T70)</f>
        <v>438.94</v>
      </c>
    </row>
    <row r="72" spans="1:29" ht="14.25" x14ac:dyDescent="0.2">
      <c r="A72" s="30"/>
      <c r="B72" s="30"/>
      <c r="C72" s="30" t="s">
        <v>366</v>
      </c>
      <c r="D72" s="31" t="s">
        <v>367</v>
      </c>
      <c r="E72" s="32">
        <f>Source!AQ71</f>
        <v>53.6</v>
      </c>
      <c r="F72" s="33"/>
      <c r="G72" s="34" t="str">
        <f>Source!DI71</f>
        <v/>
      </c>
      <c r="H72" s="32">
        <f>Source!AV72</f>
        <v>1.0469999999999999</v>
      </c>
      <c r="I72" s="33">
        <f>Source!U71</f>
        <v>1.18972704</v>
      </c>
      <c r="J72" s="32"/>
      <c r="K72" s="33"/>
    </row>
    <row r="73" spans="1:29" ht="15" x14ac:dyDescent="0.2">
      <c r="C73" s="35" t="s">
        <v>368</v>
      </c>
      <c r="H73" s="67">
        <f>I65+I66+I68+I70+I71+SUM(I69:I69)</f>
        <v>49.2</v>
      </c>
      <c r="I73" s="67"/>
      <c r="J73" s="67">
        <f>K65+K66+K68+K70+K71+SUM(K69:K69)</f>
        <v>2295.5100000000002</v>
      </c>
      <c r="K73" s="67"/>
      <c r="O73" s="36">
        <f>I65+I66+I68+I70+I71+SUM(I69:I69)</f>
        <v>49.2</v>
      </c>
      <c r="P73" s="36">
        <f>K65+K66+K68+K70+K71+SUM(K69:K69)</f>
        <v>2295.5100000000002</v>
      </c>
    </row>
    <row r="75" spans="1:29" ht="42.75" x14ac:dyDescent="0.2">
      <c r="A75" s="30">
        <v>5</v>
      </c>
      <c r="B75" s="30" t="str">
        <f>Source!F75</f>
        <v>1.1-1-1111</v>
      </c>
      <c r="C75" s="30" t="s">
        <v>39</v>
      </c>
      <c r="D75" s="31" t="str">
        <f>Source!H75</f>
        <v>т</v>
      </c>
      <c r="E75" s="32">
        <f>Source!I75</f>
        <v>8.0000000000000002E-3</v>
      </c>
      <c r="F75" s="33">
        <f>Source!AL75</f>
        <v>7870.3</v>
      </c>
      <c r="G75" s="34" t="str">
        <f>Source!DD75</f>
        <v/>
      </c>
      <c r="H75" s="32">
        <f>Source!AW76</f>
        <v>1</v>
      </c>
      <c r="I75" s="33">
        <f>Source!P75</f>
        <v>62.96</v>
      </c>
      <c r="J75" s="32">
        <f>IF(Source!BC76&lt;&gt; 0, Source!BC76, 1)</f>
        <v>3.13</v>
      </c>
      <c r="K75" s="33">
        <f>Source!P76</f>
        <v>197.06</v>
      </c>
      <c r="Q75">
        <f>Source!X75</f>
        <v>0</v>
      </c>
      <c r="R75">
        <f>Source!X76</f>
        <v>0</v>
      </c>
      <c r="S75">
        <f>Source!Y75</f>
        <v>0</v>
      </c>
      <c r="T75">
        <f>Source!Y76</f>
        <v>0</v>
      </c>
      <c r="U75">
        <f>ROUND((175/100)*ROUND(Source!R75, 2), 2)</f>
        <v>0</v>
      </c>
      <c r="V75">
        <f>ROUND((0/100)*ROUND(Source!R76, 2), 2)</f>
        <v>0</v>
      </c>
      <c r="AC75">
        <v>3</v>
      </c>
    </row>
    <row r="76" spans="1:29" ht="15" x14ac:dyDescent="0.2">
      <c r="C76" s="35" t="s">
        <v>368</v>
      </c>
      <c r="H76" s="67">
        <f>I75+0</f>
        <v>62.96</v>
      </c>
      <c r="I76" s="67"/>
      <c r="J76" s="67">
        <f>K75+0</f>
        <v>197.06</v>
      </c>
      <c r="K76" s="67"/>
      <c r="O76" s="36">
        <f>I75+0</f>
        <v>62.96</v>
      </c>
      <c r="P76" s="36">
        <f>K75+0</f>
        <v>197.06</v>
      </c>
    </row>
    <row r="78" spans="1:29" ht="42.75" x14ac:dyDescent="0.2">
      <c r="A78" s="30">
        <v>6</v>
      </c>
      <c r="B78" s="30" t="str">
        <f>Source!F77</f>
        <v>Цена поставщика</v>
      </c>
      <c r="C78" s="30" t="s">
        <v>374</v>
      </c>
      <c r="D78" s="31" t="str">
        <f>Source!H77</f>
        <v>м2</v>
      </c>
      <c r="E78" s="32">
        <f>Source!I77</f>
        <v>0.84</v>
      </c>
      <c r="F78" s="33">
        <f>Source!AL77</f>
        <v>125.66</v>
      </c>
      <c r="G78" s="34" t="str">
        <f>Source!DD77</f>
        <v/>
      </c>
      <c r="H78" s="32">
        <f>Source!AW78</f>
        <v>1</v>
      </c>
      <c r="I78" s="33">
        <f>Source!P77</f>
        <v>105.55</v>
      </c>
      <c r="J78" s="32">
        <f>IF(Source!BC78&lt;&gt; 0, Source!BC78, 1)</f>
        <v>9.86</v>
      </c>
      <c r="K78" s="33">
        <f>Source!P78</f>
        <v>1113.8800000000001</v>
      </c>
      <c r="Q78">
        <f>Source!X77</f>
        <v>0</v>
      </c>
      <c r="R78">
        <f>Source!X78</f>
        <v>0</v>
      </c>
      <c r="S78">
        <f>Source!Y77</f>
        <v>0</v>
      </c>
      <c r="T78">
        <f>Source!Y78</f>
        <v>0</v>
      </c>
      <c r="U78">
        <f>ROUND((175/100)*ROUND(Source!R77, 2), 2)</f>
        <v>0</v>
      </c>
      <c r="V78">
        <f>ROUND((0/100)*ROUND(Source!R78, 2), 2)</f>
        <v>0</v>
      </c>
      <c r="AC78">
        <v>3</v>
      </c>
    </row>
    <row r="79" spans="1:29" ht="15" x14ac:dyDescent="0.2">
      <c r="C79" s="35" t="s">
        <v>368</v>
      </c>
      <c r="H79" s="67">
        <f>I78+0</f>
        <v>105.55</v>
      </c>
      <c r="I79" s="67"/>
      <c r="J79" s="67">
        <f>K78+0</f>
        <v>1113.8800000000001</v>
      </c>
      <c r="K79" s="67"/>
      <c r="O79" s="36">
        <f>I78+0</f>
        <v>105.55</v>
      </c>
      <c r="P79" s="36">
        <f>K78+0</f>
        <v>1113.8800000000001</v>
      </c>
    </row>
    <row r="81" spans="1:29" ht="42.75" x14ac:dyDescent="0.2">
      <c r="A81" s="23">
        <v>7</v>
      </c>
      <c r="B81" s="23" t="str">
        <f>Source!F79</f>
        <v>3.13-9-2</v>
      </c>
      <c r="C81" s="23" t="s">
        <v>120</v>
      </c>
      <c r="D81" s="26" t="str">
        <f>Source!H79</f>
        <v>100 м2</v>
      </c>
      <c r="E81" s="25">
        <f>Source!I79</f>
        <v>2.4E-2</v>
      </c>
      <c r="F81" s="28"/>
      <c r="G81" s="27"/>
      <c r="H81" s="25"/>
      <c r="I81" s="28"/>
      <c r="J81" s="25"/>
      <c r="K81" s="28"/>
      <c r="Q81">
        <f>Source!X79</f>
        <v>1.76</v>
      </c>
      <c r="R81">
        <f>Source!X80</f>
        <v>97.86</v>
      </c>
      <c r="S81">
        <f>Source!Y79</f>
        <v>0.95</v>
      </c>
      <c r="T81">
        <f>Source!Y80</f>
        <v>53.1</v>
      </c>
      <c r="U81">
        <f>ROUND((175/100)*ROUND(Source!R79, 2), 2)</f>
        <v>0.02</v>
      </c>
      <c r="V81">
        <f>ROUND((0/100)*ROUND(Source!R80, 2), 2)</f>
        <v>0</v>
      </c>
      <c r="AC81">
        <v>0</v>
      </c>
    </row>
    <row r="82" spans="1:29" x14ac:dyDescent="0.2">
      <c r="C82" s="29" t="str">
        <f>"Объем: "&amp;Source!I79&amp;"=2,4/"&amp;"100"</f>
        <v>Объем: 0,024=2,4/100</v>
      </c>
    </row>
    <row r="83" spans="1:29" ht="14.25" x14ac:dyDescent="0.2">
      <c r="A83" s="23"/>
      <c r="B83" s="23"/>
      <c r="C83" s="23" t="s">
        <v>362</v>
      </c>
      <c r="D83" s="26"/>
      <c r="E83" s="25"/>
      <c r="F83" s="28">
        <f>Source!AO79</f>
        <v>74.13</v>
      </c>
      <c r="G83" s="27" t="str">
        <f>Source!DG79</f>
        <v/>
      </c>
      <c r="H83" s="25">
        <f>Source!AV80</f>
        <v>1.0469999999999999</v>
      </c>
      <c r="I83" s="28">
        <f>Source!S79</f>
        <v>1.86</v>
      </c>
      <c r="J83" s="25">
        <f>IF(Source!BA80&lt;&gt; 0, Source!BA80, 1)</f>
        <v>55.67</v>
      </c>
      <c r="K83" s="28">
        <f>Source!S80</f>
        <v>103.55</v>
      </c>
    </row>
    <row r="84" spans="1:29" ht="14.25" x14ac:dyDescent="0.2">
      <c r="A84" s="23"/>
      <c r="B84" s="23"/>
      <c r="C84" s="23" t="s">
        <v>369</v>
      </c>
      <c r="D84" s="26"/>
      <c r="E84" s="25"/>
      <c r="F84" s="28">
        <f>Source!AM79</f>
        <v>13.64</v>
      </c>
      <c r="G84" s="27" t="str">
        <f>Source!DE79</f>
        <v/>
      </c>
      <c r="H84" s="25">
        <f>Source!AV80</f>
        <v>1.0469999999999999</v>
      </c>
      <c r="I84" s="28">
        <f>Source!Q79</f>
        <v>0.34</v>
      </c>
      <c r="J84" s="25">
        <f>IF(Source!BB80&lt;&gt; 0, Source!BB80, 1)</f>
        <v>11.55</v>
      </c>
      <c r="K84" s="28">
        <f>Source!Q80</f>
        <v>3.93</v>
      </c>
    </row>
    <row r="85" spans="1:29" ht="14.25" x14ac:dyDescent="0.2">
      <c r="A85" s="23"/>
      <c r="B85" s="23"/>
      <c r="C85" s="23" t="s">
        <v>370</v>
      </c>
      <c r="D85" s="26"/>
      <c r="E85" s="25"/>
      <c r="F85" s="28">
        <f>Source!AN79</f>
        <v>0.25</v>
      </c>
      <c r="G85" s="27" t="str">
        <f>Source!DF79</f>
        <v/>
      </c>
      <c r="H85" s="25">
        <f>Source!AV80</f>
        <v>1.0469999999999999</v>
      </c>
      <c r="I85" s="37">
        <f>Source!R79</f>
        <v>0.01</v>
      </c>
      <c r="J85" s="25">
        <f>IF(Source!BS80&lt;&gt; 0, Source!BS80, 1)</f>
        <v>55.67</v>
      </c>
      <c r="K85" s="37">
        <f>Source!R80</f>
        <v>0.56000000000000005</v>
      </c>
    </row>
    <row r="86" spans="1:29" ht="14.25" x14ac:dyDescent="0.2">
      <c r="A86" s="23"/>
      <c r="B86" s="23"/>
      <c r="C86" s="23" t="s">
        <v>371</v>
      </c>
      <c r="D86" s="26"/>
      <c r="E86" s="25"/>
      <c r="F86" s="28">
        <f>Source!AL79</f>
        <v>9.44</v>
      </c>
      <c r="G86" s="27" t="str">
        <f>Source!DD79</f>
        <v/>
      </c>
      <c r="H86" s="25">
        <f>Source!AW80</f>
        <v>1</v>
      </c>
      <c r="I86" s="28">
        <f>Source!P79</f>
        <v>0.23</v>
      </c>
      <c r="J86" s="25">
        <f>IF(Source!BC80&lt;&gt; 0, Source!BC80, 1)</f>
        <v>34.81</v>
      </c>
      <c r="K86" s="28">
        <f>Source!P80</f>
        <v>8.01</v>
      </c>
    </row>
    <row r="87" spans="1:29" ht="28.5" x14ac:dyDescent="0.2">
      <c r="A87" s="23" t="s">
        <v>125</v>
      </c>
      <c r="B87" s="23" t="str">
        <f>Source!F81</f>
        <v>2312130000</v>
      </c>
      <c r="C87" s="23" t="s">
        <v>127</v>
      </c>
      <c r="D87" s="26" t="str">
        <f>Source!H81</f>
        <v>т</v>
      </c>
      <c r="E87" s="25">
        <f>Source!I81</f>
        <v>2.1599999999999999E-4</v>
      </c>
      <c r="F87" s="28">
        <f>Source!AK81</f>
        <v>0</v>
      </c>
      <c r="G87" s="38" t="s">
        <v>3</v>
      </c>
      <c r="H87" s="25">
        <f>Source!AW82</f>
        <v>1</v>
      </c>
      <c r="I87" s="28">
        <f>Source!O81</f>
        <v>0</v>
      </c>
      <c r="J87" s="25">
        <f>IF(Source!BC82&lt;&gt; 0, Source!BC82, 1)</f>
        <v>9.86</v>
      </c>
      <c r="K87" s="28">
        <f>Source!O82</f>
        <v>0</v>
      </c>
      <c r="Q87">
        <f>Source!X81</f>
        <v>0</v>
      </c>
      <c r="R87">
        <f>Source!X82</f>
        <v>0</v>
      </c>
      <c r="S87">
        <f>Source!Y81</f>
        <v>0</v>
      </c>
      <c r="T87">
        <f>Source!Y82</f>
        <v>0</v>
      </c>
      <c r="U87">
        <f>ROUND((175/100)*ROUND(Source!R81, 2), 2)</f>
        <v>0</v>
      </c>
      <c r="V87">
        <f>ROUND((0/100)*ROUND(Source!R82, 2), 2)</f>
        <v>0</v>
      </c>
      <c r="AC87">
        <v>3</v>
      </c>
    </row>
    <row r="88" spans="1:29" ht="14.25" x14ac:dyDescent="0.2">
      <c r="A88" s="23"/>
      <c r="B88" s="23"/>
      <c r="C88" s="23" t="s">
        <v>363</v>
      </c>
      <c r="D88" s="26" t="s">
        <v>364</v>
      </c>
      <c r="E88" s="25">
        <f>Source!BZ80</f>
        <v>94</v>
      </c>
      <c r="F88" s="28"/>
      <c r="G88" s="27"/>
      <c r="H88" s="25"/>
      <c r="I88" s="28">
        <f>SUM(Q81:Q87)</f>
        <v>1.76</v>
      </c>
      <c r="J88" s="25">
        <f>Source!AT80</f>
        <v>94</v>
      </c>
      <c r="K88" s="28">
        <f>SUM(R81:R87)</f>
        <v>97.86</v>
      </c>
    </row>
    <row r="89" spans="1:29" ht="14.25" x14ac:dyDescent="0.2">
      <c r="A89" s="23"/>
      <c r="B89" s="23"/>
      <c r="C89" s="23" t="s">
        <v>365</v>
      </c>
      <c r="D89" s="26" t="s">
        <v>364</v>
      </c>
      <c r="E89" s="25">
        <f>Source!CA80</f>
        <v>51</v>
      </c>
      <c r="F89" s="28"/>
      <c r="G89" s="27"/>
      <c r="H89" s="25"/>
      <c r="I89" s="28">
        <f>SUM(S81:S88)</f>
        <v>0.95</v>
      </c>
      <c r="J89" s="25">
        <f>Source!AU80</f>
        <v>51</v>
      </c>
      <c r="K89" s="28">
        <f>SUM(T81:T88)</f>
        <v>53.1</v>
      </c>
    </row>
    <row r="90" spans="1:29" ht="14.25" x14ac:dyDescent="0.2">
      <c r="A90" s="30"/>
      <c r="B90" s="30"/>
      <c r="C90" s="30" t="s">
        <v>366</v>
      </c>
      <c r="D90" s="31" t="s">
        <v>367</v>
      </c>
      <c r="E90" s="32">
        <f>Source!AQ79</f>
        <v>5.31</v>
      </c>
      <c r="F90" s="33"/>
      <c r="G90" s="34" t="str">
        <f>Source!DI79</f>
        <v/>
      </c>
      <c r="H90" s="32">
        <f>Source!AV80</f>
        <v>1.0469999999999999</v>
      </c>
      <c r="I90" s="33">
        <f>Source!U79</f>
        <v>0.13342967999999997</v>
      </c>
      <c r="J90" s="32"/>
      <c r="K90" s="33"/>
    </row>
    <row r="91" spans="1:29" ht="15" x14ac:dyDescent="0.2">
      <c r="C91" s="35" t="s">
        <v>368</v>
      </c>
      <c r="H91" s="67">
        <f>I83+I84+I86+I88+I89+SUM(I87:I87)</f>
        <v>5.1400000000000006</v>
      </c>
      <c r="I91" s="67"/>
      <c r="J91" s="67">
        <f>K83+K84+K86+K88+K89+SUM(K87:K87)</f>
        <v>266.45000000000005</v>
      </c>
      <c r="K91" s="67"/>
      <c r="O91" s="36">
        <f>I83+I84+I86+I88+I89+SUM(I87:I87)</f>
        <v>5.1400000000000006</v>
      </c>
      <c r="P91" s="36">
        <f>K83+K84+K86+K88+K89+SUM(K87:K87)</f>
        <v>266.45000000000005</v>
      </c>
    </row>
    <row r="93" spans="1:29" ht="42.75" x14ac:dyDescent="0.2">
      <c r="A93" s="23">
        <v>8</v>
      </c>
      <c r="B93" s="23" t="str">
        <f>Source!F83</f>
        <v>3.13-11-1</v>
      </c>
      <c r="C93" s="23" t="s">
        <v>130</v>
      </c>
      <c r="D93" s="26" t="str">
        <f>Source!H83</f>
        <v>100 м2</v>
      </c>
      <c r="E93" s="25">
        <f>Source!I83</f>
        <v>2.4E-2</v>
      </c>
      <c r="F93" s="28"/>
      <c r="G93" s="27"/>
      <c r="H93" s="25"/>
      <c r="I93" s="28"/>
      <c r="J93" s="25"/>
      <c r="K93" s="28"/>
      <c r="Q93">
        <f>Source!X83</f>
        <v>0.71</v>
      </c>
      <c r="R93">
        <f>Source!X84</f>
        <v>39.25</v>
      </c>
      <c r="S93">
        <f>Source!Y83</f>
        <v>0.38</v>
      </c>
      <c r="T93">
        <f>Source!Y84</f>
        <v>21.3</v>
      </c>
      <c r="U93">
        <f>ROUND((175/100)*ROUND(Source!R83, 2), 2)</f>
        <v>0.02</v>
      </c>
      <c r="V93">
        <f>ROUND((0/100)*ROUND(Source!R84, 2), 2)</f>
        <v>0</v>
      </c>
      <c r="AC93">
        <v>0</v>
      </c>
    </row>
    <row r="94" spans="1:29" x14ac:dyDescent="0.2">
      <c r="C94" s="29" t="str">
        <f>"Объем: "&amp;Source!I83&amp;"=2,4/"&amp;"100"</f>
        <v>Объем: 0,024=2,4/100</v>
      </c>
    </row>
    <row r="95" spans="1:29" ht="14.25" x14ac:dyDescent="0.2">
      <c r="A95" s="23"/>
      <c r="B95" s="23"/>
      <c r="C95" s="23" t="s">
        <v>362</v>
      </c>
      <c r="D95" s="26"/>
      <c r="E95" s="25"/>
      <c r="F95" s="28">
        <f>Source!AO83</f>
        <v>29.51</v>
      </c>
      <c r="G95" s="27" t="str">
        <f>Source!DG83</f>
        <v/>
      </c>
      <c r="H95" s="25">
        <f>Source!AV84</f>
        <v>1.0469999999999999</v>
      </c>
      <c r="I95" s="28">
        <f>Source!S83</f>
        <v>0.74</v>
      </c>
      <c r="J95" s="25">
        <f>IF(Source!BA84&lt;&gt; 0, Source!BA84, 1)</f>
        <v>55.67</v>
      </c>
      <c r="K95" s="28">
        <f>Source!S84</f>
        <v>41.2</v>
      </c>
    </row>
    <row r="96" spans="1:29" ht="14.25" x14ac:dyDescent="0.2">
      <c r="A96" s="23"/>
      <c r="B96" s="23"/>
      <c r="C96" s="23" t="s">
        <v>369</v>
      </c>
      <c r="D96" s="26"/>
      <c r="E96" s="25"/>
      <c r="F96" s="28">
        <f>Source!AM83</f>
        <v>13.64</v>
      </c>
      <c r="G96" s="27" t="str">
        <f>Source!DE83</f>
        <v/>
      </c>
      <c r="H96" s="25">
        <f>Source!AV84</f>
        <v>1.0469999999999999</v>
      </c>
      <c r="I96" s="28">
        <f>Source!Q83</f>
        <v>0.34</v>
      </c>
      <c r="J96" s="25">
        <f>IF(Source!BB84&lt;&gt; 0, Source!BB84, 1)</f>
        <v>11.55</v>
      </c>
      <c r="K96" s="28">
        <f>Source!Q84</f>
        <v>3.93</v>
      </c>
    </row>
    <row r="97" spans="1:29" ht="14.25" x14ac:dyDescent="0.2">
      <c r="A97" s="23"/>
      <c r="B97" s="23"/>
      <c r="C97" s="23" t="s">
        <v>370</v>
      </c>
      <c r="D97" s="26"/>
      <c r="E97" s="25"/>
      <c r="F97" s="28">
        <f>Source!AN83</f>
        <v>0.25</v>
      </c>
      <c r="G97" s="27" t="str">
        <f>Source!DF83</f>
        <v/>
      </c>
      <c r="H97" s="25">
        <f>Source!AV84</f>
        <v>1.0469999999999999</v>
      </c>
      <c r="I97" s="37">
        <f>Source!R83</f>
        <v>0.01</v>
      </c>
      <c r="J97" s="25">
        <f>IF(Source!BS84&lt;&gt; 0, Source!BS84, 1)</f>
        <v>55.67</v>
      </c>
      <c r="K97" s="37">
        <f>Source!R84</f>
        <v>0.56000000000000005</v>
      </c>
    </row>
    <row r="98" spans="1:29" ht="14.25" x14ac:dyDescent="0.2">
      <c r="A98" s="23"/>
      <c r="B98" s="23"/>
      <c r="C98" s="23" t="s">
        <v>371</v>
      </c>
      <c r="D98" s="26"/>
      <c r="E98" s="25"/>
      <c r="F98" s="28">
        <f>Source!AL83</f>
        <v>432.57</v>
      </c>
      <c r="G98" s="27" t="str">
        <f>Source!DD83</f>
        <v/>
      </c>
      <c r="H98" s="25">
        <f>Source!AW84</f>
        <v>1</v>
      </c>
      <c r="I98" s="28">
        <f>Source!P83</f>
        <v>10.38</v>
      </c>
      <c r="J98" s="25">
        <f>IF(Source!BC84&lt;&gt; 0, Source!BC84, 1)</f>
        <v>3.36</v>
      </c>
      <c r="K98" s="28">
        <f>Source!P84</f>
        <v>34.880000000000003</v>
      </c>
    </row>
    <row r="99" spans="1:29" ht="28.5" x14ac:dyDescent="0.2">
      <c r="A99" s="23" t="s">
        <v>132</v>
      </c>
      <c r="B99" s="23" t="str">
        <f>Source!F85</f>
        <v>2312520000</v>
      </c>
      <c r="C99" s="23" t="s">
        <v>134</v>
      </c>
      <c r="D99" s="26" t="str">
        <f>Source!H85</f>
        <v>кг</v>
      </c>
      <c r="E99" s="25">
        <f>Source!I85</f>
        <v>0.312</v>
      </c>
      <c r="F99" s="28">
        <f>Source!AK85</f>
        <v>0</v>
      </c>
      <c r="G99" s="38" t="s">
        <v>3</v>
      </c>
      <c r="H99" s="25">
        <f>Source!AW86</f>
        <v>1</v>
      </c>
      <c r="I99" s="28">
        <f>Source!O85</f>
        <v>0</v>
      </c>
      <c r="J99" s="25">
        <f>IF(Source!BC86&lt;&gt; 0, Source!BC86, 1)</f>
        <v>9.86</v>
      </c>
      <c r="K99" s="28">
        <f>Source!O86</f>
        <v>0</v>
      </c>
      <c r="Q99">
        <f>Source!X85</f>
        <v>0</v>
      </c>
      <c r="R99">
        <f>Source!X86</f>
        <v>0</v>
      </c>
      <c r="S99">
        <f>Source!Y85</f>
        <v>0</v>
      </c>
      <c r="T99">
        <f>Source!Y86</f>
        <v>0</v>
      </c>
      <c r="U99">
        <f>ROUND((175/100)*ROUND(Source!R85, 2), 2)</f>
        <v>0</v>
      </c>
      <c r="V99">
        <f>ROUND((0/100)*ROUND(Source!R86, 2), 2)</f>
        <v>0</v>
      </c>
      <c r="AC99">
        <v>3</v>
      </c>
    </row>
    <row r="100" spans="1:29" ht="14.25" x14ac:dyDescent="0.2">
      <c r="A100" s="23"/>
      <c r="B100" s="23"/>
      <c r="C100" s="23" t="s">
        <v>363</v>
      </c>
      <c r="D100" s="26" t="s">
        <v>364</v>
      </c>
      <c r="E100" s="25">
        <f>Source!BZ84</f>
        <v>94</v>
      </c>
      <c r="F100" s="28"/>
      <c r="G100" s="27"/>
      <c r="H100" s="25"/>
      <c r="I100" s="28">
        <f>SUM(Q93:Q99)</f>
        <v>0.71</v>
      </c>
      <c r="J100" s="25">
        <f>Source!AT84</f>
        <v>94</v>
      </c>
      <c r="K100" s="28">
        <f>SUM(R93:R99)</f>
        <v>39.25</v>
      </c>
    </row>
    <row r="101" spans="1:29" ht="14.25" x14ac:dyDescent="0.2">
      <c r="A101" s="23"/>
      <c r="B101" s="23"/>
      <c r="C101" s="23" t="s">
        <v>365</v>
      </c>
      <c r="D101" s="26" t="s">
        <v>364</v>
      </c>
      <c r="E101" s="25">
        <f>Source!CA84</f>
        <v>51</v>
      </c>
      <c r="F101" s="28"/>
      <c r="G101" s="27"/>
      <c r="H101" s="25"/>
      <c r="I101" s="28">
        <f>SUM(S93:S100)</f>
        <v>0.38</v>
      </c>
      <c r="J101" s="25">
        <f>Source!AU84</f>
        <v>51</v>
      </c>
      <c r="K101" s="28">
        <f>SUM(T93:T100)</f>
        <v>21.3</v>
      </c>
    </row>
    <row r="102" spans="1:29" ht="14.25" x14ac:dyDescent="0.2">
      <c r="A102" s="30"/>
      <c r="B102" s="30"/>
      <c r="C102" s="30" t="s">
        <v>366</v>
      </c>
      <c r="D102" s="31" t="s">
        <v>367</v>
      </c>
      <c r="E102" s="32">
        <f>Source!AQ83</f>
        <v>2.48</v>
      </c>
      <c r="F102" s="33"/>
      <c r="G102" s="34" t="str">
        <f>Source!DI83</f>
        <v/>
      </c>
      <c r="H102" s="32">
        <f>Source!AV84</f>
        <v>1.0469999999999999</v>
      </c>
      <c r="I102" s="33">
        <f>Source!U83</f>
        <v>6.2317439999999995E-2</v>
      </c>
      <c r="J102" s="32"/>
      <c r="K102" s="33"/>
    </row>
    <row r="103" spans="1:29" ht="15" x14ac:dyDescent="0.2">
      <c r="C103" s="35" t="s">
        <v>368</v>
      </c>
      <c r="H103" s="67">
        <f>I95+I96+I98+I100+I101+SUM(I99:I99)</f>
        <v>12.550000000000002</v>
      </c>
      <c r="I103" s="67"/>
      <c r="J103" s="67">
        <f>K95+K96+K98+K100+K101+SUM(K99:K99)</f>
        <v>140.56</v>
      </c>
      <c r="K103" s="67"/>
      <c r="O103" s="36">
        <f>I95+I96+I98+I100+I101+SUM(I99:I99)</f>
        <v>12.550000000000002</v>
      </c>
      <c r="P103" s="36">
        <f>K95+K96+K98+K100+K101+SUM(K99:K99)</f>
        <v>140.56</v>
      </c>
    </row>
    <row r="105" spans="1:29" ht="42.75" x14ac:dyDescent="0.2">
      <c r="A105" s="23">
        <v>9</v>
      </c>
      <c r="B105" s="23" t="str">
        <f>Source!F109</f>
        <v>4.8-66-1</v>
      </c>
      <c r="C105" s="23" t="s">
        <v>152</v>
      </c>
      <c r="D105" s="26" t="str">
        <f>Source!H109</f>
        <v>1 ШКАФ</v>
      </c>
      <c r="E105" s="25">
        <f>Source!I109</f>
        <v>1</v>
      </c>
      <c r="F105" s="28"/>
      <c r="G105" s="27"/>
      <c r="H105" s="25"/>
      <c r="I105" s="28"/>
      <c r="J105" s="25"/>
      <c r="K105" s="28"/>
      <c r="Q105">
        <f>Source!X109</f>
        <v>181.1</v>
      </c>
      <c r="R105">
        <f>Source!X110</f>
        <v>10081.780000000001</v>
      </c>
      <c r="S105">
        <f>Source!Y109</f>
        <v>95.22</v>
      </c>
      <c r="T105">
        <f>Source!Y110</f>
        <v>5300.73</v>
      </c>
      <c r="U105">
        <f>ROUND((175/100)*ROUND(Source!R109, 2), 2)</f>
        <v>16.87</v>
      </c>
      <c r="V105">
        <f>ROUND((0/100)*ROUND(Source!R110, 2), 2)</f>
        <v>0</v>
      </c>
      <c r="AC105">
        <v>0</v>
      </c>
    </row>
    <row r="106" spans="1:29" ht="14.25" x14ac:dyDescent="0.2">
      <c r="A106" s="23"/>
      <c r="B106" s="23"/>
      <c r="C106" s="23" t="s">
        <v>362</v>
      </c>
      <c r="D106" s="26"/>
      <c r="E106" s="25"/>
      <c r="F106" s="28">
        <f>Source!AO109</f>
        <v>169.11</v>
      </c>
      <c r="G106" s="27" t="str">
        <f>Source!DG109</f>
        <v/>
      </c>
      <c r="H106" s="25">
        <f>Source!AV110</f>
        <v>1.0469999999999999</v>
      </c>
      <c r="I106" s="28">
        <f>Source!S109</f>
        <v>177.06</v>
      </c>
      <c r="J106" s="25">
        <f>IF(Source!BA110&lt;&gt; 0, Source!BA110, 1)</f>
        <v>55.67</v>
      </c>
      <c r="K106" s="28">
        <f>Source!S110</f>
        <v>9856.93</v>
      </c>
    </row>
    <row r="107" spans="1:29" ht="14.25" x14ac:dyDescent="0.2">
      <c r="A107" s="23"/>
      <c r="B107" s="23"/>
      <c r="C107" s="23" t="s">
        <v>369</v>
      </c>
      <c r="D107" s="26"/>
      <c r="E107" s="25"/>
      <c r="F107" s="28">
        <f>Source!AM109</f>
        <v>60.66</v>
      </c>
      <c r="G107" s="27" t="str">
        <f>Source!DE109</f>
        <v/>
      </c>
      <c r="H107" s="25">
        <f>Source!AV110</f>
        <v>1.0469999999999999</v>
      </c>
      <c r="I107" s="28">
        <f>Source!Q109</f>
        <v>63.51</v>
      </c>
      <c r="J107" s="25">
        <f>IF(Source!BB110&lt;&gt; 0, Source!BB110, 1)</f>
        <v>16.68</v>
      </c>
      <c r="K107" s="28">
        <f>Source!Q110</f>
        <v>1059.3499999999999</v>
      </c>
    </row>
    <row r="108" spans="1:29" ht="14.25" x14ac:dyDescent="0.2">
      <c r="A108" s="23"/>
      <c r="B108" s="23"/>
      <c r="C108" s="23" t="s">
        <v>370</v>
      </c>
      <c r="D108" s="26"/>
      <c r="E108" s="25"/>
      <c r="F108" s="28">
        <f>Source!AN109</f>
        <v>9.2100000000000009</v>
      </c>
      <c r="G108" s="27" t="str">
        <f>Source!DF109</f>
        <v/>
      </c>
      <c r="H108" s="25">
        <f>Source!AV110</f>
        <v>1.0469999999999999</v>
      </c>
      <c r="I108" s="37">
        <f>Source!R109</f>
        <v>9.64</v>
      </c>
      <c r="J108" s="25">
        <f>IF(Source!BS110&lt;&gt; 0, Source!BS110, 1)</f>
        <v>55.67</v>
      </c>
      <c r="K108" s="37">
        <f>Source!R110</f>
        <v>536.66</v>
      </c>
    </row>
    <row r="109" spans="1:29" ht="14.25" x14ac:dyDescent="0.2">
      <c r="A109" s="23"/>
      <c r="B109" s="23"/>
      <c r="C109" s="23" t="s">
        <v>371</v>
      </c>
      <c r="D109" s="26"/>
      <c r="E109" s="25"/>
      <c r="F109" s="28">
        <f>Source!AL109</f>
        <v>16.62</v>
      </c>
      <c r="G109" s="27" t="str">
        <f>Source!DD109</f>
        <v/>
      </c>
      <c r="H109" s="25">
        <f>Source!AW110</f>
        <v>1</v>
      </c>
      <c r="I109" s="28">
        <f>Source!P109</f>
        <v>16.62</v>
      </c>
      <c r="J109" s="25">
        <f>IF(Source!BC110&lt;&gt; 0, Source!BC110, 1)</f>
        <v>8.17</v>
      </c>
      <c r="K109" s="28">
        <f>Source!P110</f>
        <v>135.79</v>
      </c>
    </row>
    <row r="110" spans="1:29" ht="42.75" x14ac:dyDescent="0.2">
      <c r="A110" s="23" t="s">
        <v>155</v>
      </c>
      <c r="B110" s="23" t="str">
        <f>Source!F111</f>
        <v>1297020000</v>
      </c>
      <c r="C110" s="23" t="s">
        <v>104</v>
      </c>
      <c r="D110" s="26" t="str">
        <f>Source!H111</f>
        <v>кг</v>
      </c>
      <c r="E110" s="25">
        <f>Source!I111</f>
        <v>0.77</v>
      </c>
      <c r="F110" s="28">
        <f>Source!AK111</f>
        <v>0</v>
      </c>
      <c r="G110" s="38" t="s">
        <v>3</v>
      </c>
      <c r="H110" s="25">
        <f>Source!AW112</f>
        <v>1</v>
      </c>
      <c r="I110" s="28">
        <f>Source!O111</f>
        <v>0</v>
      </c>
      <c r="J110" s="25">
        <f>IF(Source!BC112&lt;&gt; 0, Source!BC112, 1)</f>
        <v>9.86</v>
      </c>
      <c r="K110" s="28">
        <f>Source!O112</f>
        <v>0</v>
      </c>
      <c r="Q110">
        <f>Source!X111</f>
        <v>0</v>
      </c>
      <c r="R110">
        <f>Source!X112</f>
        <v>0</v>
      </c>
      <c r="S110">
        <f>Source!Y111</f>
        <v>0</v>
      </c>
      <c r="T110">
        <f>Source!Y112</f>
        <v>0</v>
      </c>
      <c r="U110">
        <f>ROUND((175/100)*ROUND(Source!R111, 2), 2)</f>
        <v>0</v>
      </c>
      <c r="V110">
        <f>ROUND((0/100)*ROUND(Source!R112, 2), 2)</f>
        <v>0</v>
      </c>
      <c r="AC110">
        <v>3</v>
      </c>
    </row>
    <row r="111" spans="1:29" ht="28.5" x14ac:dyDescent="0.2">
      <c r="A111" s="23" t="s">
        <v>156</v>
      </c>
      <c r="B111" s="23" t="str">
        <f>Source!F113</f>
        <v>3415000000</v>
      </c>
      <c r="C111" s="23" t="s">
        <v>158</v>
      </c>
      <c r="D111" s="26" t="str">
        <f>Source!H113</f>
        <v>шт.</v>
      </c>
      <c r="E111" s="25">
        <f>Source!I113</f>
        <v>1</v>
      </c>
      <c r="F111" s="28">
        <f>Source!AK113</f>
        <v>0</v>
      </c>
      <c r="G111" s="38" t="s">
        <v>3</v>
      </c>
      <c r="H111" s="25">
        <f>Source!AW114</f>
        <v>1</v>
      </c>
      <c r="I111" s="28">
        <f>Source!O113</f>
        <v>0</v>
      </c>
      <c r="J111" s="25">
        <f>IF(Source!BC114&lt;&gt; 0, Source!BC114, 1)</f>
        <v>9.86</v>
      </c>
      <c r="K111" s="28">
        <f>Source!O114</f>
        <v>0</v>
      </c>
      <c r="Q111">
        <f>Source!X113</f>
        <v>0</v>
      </c>
      <c r="R111">
        <f>Source!X114</f>
        <v>0</v>
      </c>
      <c r="S111">
        <f>Source!Y113</f>
        <v>0</v>
      </c>
      <c r="T111">
        <f>Source!Y114</f>
        <v>0</v>
      </c>
      <c r="U111">
        <f>ROUND((175/100)*ROUND(Source!R113, 2), 2)</f>
        <v>0</v>
      </c>
      <c r="V111">
        <f>ROUND((0/100)*ROUND(Source!R114, 2), 2)</f>
        <v>0</v>
      </c>
      <c r="AC111">
        <v>3</v>
      </c>
    </row>
    <row r="112" spans="1:29" ht="28.5" x14ac:dyDescent="0.2">
      <c r="A112" s="23" t="s">
        <v>159</v>
      </c>
      <c r="B112" s="23" t="str">
        <f>Source!F115</f>
        <v>3449639000</v>
      </c>
      <c r="C112" s="23" t="s">
        <v>161</v>
      </c>
      <c r="D112" s="26" t="str">
        <f>Source!H115</f>
        <v>1000 шт.</v>
      </c>
      <c r="E112" s="25">
        <f>Source!I115</f>
        <v>6.1199999999999997E-2</v>
      </c>
      <c r="F112" s="28">
        <f>Source!AK115</f>
        <v>0</v>
      </c>
      <c r="G112" s="38" t="s">
        <v>3</v>
      </c>
      <c r="H112" s="25">
        <f>Source!AW116</f>
        <v>1</v>
      </c>
      <c r="I112" s="28">
        <f>Source!O115</f>
        <v>0</v>
      </c>
      <c r="J112" s="25">
        <f>IF(Source!BC116&lt;&gt; 0, Source!BC116, 1)</f>
        <v>9.86</v>
      </c>
      <c r="K112" s="28">
        <f>Source!O116</f>
        <v>0</v>
      </c>
      <c r="Q112">
        <f>Source!X115</f>
        <v>0</v>
      </c>
      <c r="R112">
        <f>Source!X116</f>
        <v>0</v>
      </c>
      <c r="S112">
        <f>Source!Y115</f>
        <v>0</v>
      </c>
      <c r="T112">
        <f>Source!Y116</f>
        <v>0</v>
      </c>
      <c r="U112">
        <f>ROUND((175/100)*ROUND(Source!R115, 2), 2)</f>
        <v>0</v>
      </c>
      <c r="V112">
        <f>ROUND((0/100)*ROUND(Source!R116, 2), 2)</f>
        <v>0</v>
      </c>
      <c r="AC112">
        <v>3</v>
      </c>
    </row>
    <row r="113" spans="1:29" ht="28.5" x14ac:dyDescent="0.2">
      <c r="A113" s="23" t="s">
        <v>163</v>
      </c>
      <c r="B113" s="23" t="str">
        <f>Source!F117</f>
        <v>3449820000</v>
      </c>
      <c r="C113" s="23" t="s">
        <v>165</v>
      </c>
      <c r="D113" s="26" t="str">
        <f>Source!H117</f>
        <v>шт.</v>
      </c>
      <c r="E113" s="25">
        <f>Source!I117</f>
        <v>2.04</v>
      </c>
      <c r="F113" s="28">
        <f>Source!AK117</f>
        <v>0</v>
      </c>
      <c r="G113" s="38" t="s">
        <v>3</v>
      </c>
      <c r="H113" s="25">
        <f>Source!AW118</f>
        <v>1</v>
      </c>
      <c r="I113" s="28">
        <f>Source!O117</f>
        <v>0</v>
      </c>
      <c r="J113" s="25">
        <f>IF(Source!BC118&lt;&gt; 0, Source!BC118, 1)</f>
        <v>9.86</v>
      </c>
      <c r="K113" s="28">
        <f>Source!O118</f>
        <v>0</v>
      </c>
      <c r="Q113">
        <f>Source!X117</f>
        <v>0</v>
      </c>
      <c r="R113">
        <f>Source!X118</f>
        <v>0</v>
      </c>
      <c r="S113">
        <f>Source!Y117</f>
        <v>0</v>
      </c>
      <c r="T113">
        <f>Source!Y118</f>
        <v>0</v>
      </c>
      <c r="U113">
        <f>ROUND((175/100)*ROUND(Source!R117, 2), 2)</f>
        <v>0</v>
      </c>
      <c r="V113">
        <f>ROUND((0/100)*ROUND(Source!R118, 2), 2)</f>
        <v>0</v>
      </c>
      <c r="AC113">
        <v>3</v>
      </c>
    </row>
    <row r="114" spans="1:29" ht="14.25" x14ac:dyDescent="0.2">
      <c r="A114" s="23"/>
      <c r="B114" s="23"/>
      <c r="C114" s="23" t="s">
        <v>363</v>
      </c>
      <c r="D114" s="26" t="s">
        <v>364</v>
      </c>
      <c r="E114" s="25">
        <f>Source!BZ110</f>
        <v>97</v>
      </c>
      <c r="F114" s="28"/>
      <c r="G114" s="27"/>
      <c r="H114" s="25"/>
      <c r="I114" s="28">
        <f>SUM(Q105:Q113)</f>
        <v>181.1</v>
      </c>
      <c r="J114" s="25">
        <f>Source!AT110</f>
        <v>97</v>
      </c>
      <c r="K114" s="28">
        <f>SUM(R105:R113)</f>
        <v>10081.780000000001</v>
      </c>
    </row>
    <row r="115" spans="1:29" ht="14.25" x14ac:dyDescent="0.2">
      <c r="A115" s="23"/>
      <c r="B115" s="23"/>
      <c r="C115" s="23" t="s">
        <v>365</v>
      </c>
      <c r="D115" s="26" t="s">
        <v>364</v>
      </c>
      <c r="E115" s="25">
        <f>Source!CA110</f>
        <v>51</v>
      </c>
      <c r="F115" s="28"/>
      <c r="G115" s="27"/>
      <c r="H115" s="25"/>
      <c r="I115" s="28">
        <f>SUM(S105:S114)</f>
        <v>95.22</v>
      </c>
      <c r="J115" s="25">
        <f>Source!AU110</f>
        <v>51</v>
      </c>
      <c r="K115" s="28">
        <f>SUM(T105:T114)</f>
        <v>5300.73</v>
      </c>
    </row>
    <row r="116" spans="1:29" ht="14.25" x14ac:dyDescent="0.2">
      <c r="A116" s="30"/>
      <c r="B116" s="30"/>
      <c r="C116" s="30" t="s">
        <v>366</v>
      </c>
      <c r="D116" s="31" t="s">
        <v>367</v>
      </c>
      <c r="E116" s="32">
        <f>Source!AQ109</f>
        <v>13.4</v>
      </c>
      <c r="F116" s="33"/>
      <c r="G116" s="34" t="str">
        <f>Source!DI109</f>
        <v/>
      </c>
      <c r="H116" s="32">
        <f>Source!AV110</f>
        <v>1.0469999999999999</v>
      </c>
      <c r="I116" s="33">
        <f>Source!U109</f>
        <v>14.0298</v>
      </c>
      <c r="J116" s="32"/>
      <c r="K116" s="33"/>
    </row>
    <row r="117" spans="1:29" ht="15" x14ac:dyDescent="0.2">
      <c r="C117" s="35" t="s">
        <v>368</v>
      </c>
      <c r="H117" s="67">
        <f>I106+I107+I109+I114+I115+SUM(I110:I113)</f>
        <v>533.51</v>
      </c>
      <c r="I117" s="67"/>
      <c r="J117" s="67">
        <f>K106+K107+K109+K114+K115+SUM(K110:K113)</f>
        <v>26434.58</v>
      </c>
      <c r="K117" s="67"/>
      <c r="O117" s="36">
        <f>I106+I107+I109+I114+I115+SUM(I110:I113)</f>
        <v>533.51</v>
      </c>
      <c r="P117" s="36">
        <f>K106+K107+K109+K114+K115+SUM(K110:K113)</f>
        <v>26434.58</v>
      </c>
    </row>
    <row r="120" spans="1:29" ht="15" x14ac:dyDescent="0.25">
      <c r="A120" s="65" t="str">
        <f>CONCATENATE("Итого по разделу: ",IF(Source!G130&lt;&gt;"Новый раздел", Source!G130, ""))</f>
        <v>Итого по разделу: Монтажные работы</v>
      </c>
      <c r="B120" s="65"/>
      <c r="C120" s="65"/>
      <c r="D120" s="65"/>
      <c r="E120" s="65"/>
      <c r="F120" s="65"/>
      <c r="G120" s="65"/>
      <c r="H120" s="63">
        <f>SUM(O63:O119)</f>
        <v>768.91</v>
      </c>
      <c r="I120" s="64"/>
      <c r="J120" s="63">
        <f>SUM(P63:P119)</f>
        <v>30448.04</v>
      </c>
      <c r="K120" s="64"/>
    </row>
    <row r="121" spans="1:29" hidden="1" x14ac:dyDescent="0.2">
      <c r="A121" t="s">
        <v>372</v>
      </c>
      <c r="I121">
        <f>SUM(W63:W120)</f>
        <v>0</v>
      </c>
      <c r="J121">
        <f>SUM(X63:X120)</f>
        <v>0</v>
      </c>
    </row>
    <row r="122" spans="1:29" hidden="1" x14ac:dyDescent="0.2">
      <c r="A122" t="s">
        <v>373</v>
      </c>
      <c r="I122">
        <f>SUM(Y63:Y121)</f>
        <v>0</v>
      </c>
      <c r="J122">
        <f>SUM(Z63:Z121)</f>
        <v>0</v>
      </c>
    </row>
    <row r="124" spans="1:29" ht="16.5" hidden="1" x14ac:dyDescent="0.2">
      <c r="A124" s="66" t="str">
        <f>CONCATENATE("Раздел: ",IF(Source!G160&lt;&gt;"Новый раздел", Source!G160, ""))</f>
        <v>Раздел: Материалы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</row>
    <row r="125" spans="1:29" hidden="1" x14ac:dyDescent="0.2"/>
    <row r="126" spans="1:29" ht="15" hidden="1" x14ac:dyDescent="0.25">
      <c r="A126" s="65" t="str">
        <f>CONCATENATE("Итого по разделу: ",IF(Source!G164&lt;&gt;"Новый раздел", Source!G164, ""))</f>
        <v>Итого по разделу: Материалы</v>
      </c>
      <c r="B126" s="65"/>
      <c r="C126" s="65"/>
      <c r="D126" s="65"/>
      <c r="E126" s="65"/>
      <c r="F126" s="65"/>
      <c r="G126" s="65"/>
      <c r="H126" s="63">
        <f>SUM(O124:O125)</f>
        <v>0</v>
      </c>
      <c r="I126" s="64"/>
      <c r="J126" s="63">
        <f>SUM(P124:P125)</f>
        <v>0</v>
      </c>
      <c r="K126" s="64"/>
    </row>
    <row r="127" spans="1:29" hidden="1" x14ac:dyDescent="0.2">
      <c r="A127" t="s">
        <v>372</v>
      </c>
      <c r="I127">
        <f>SUM(W124:W126)</f>
        <v>0</v>
      </c>
      <c r="J127">
        <f>SUM(X124:X126)</f>
        <v>0</v>
      </c>
    </row>
    <row r="128" spans="1:29" hidden="1" x14ac:dyDescent="0.2">
      <c r="A128" t="s">
        <v>373</v>
      </c>
      <c r="I128">
        <f>SUM(Y124:Y127)</f>
        <v>0</v>
      </c>
      <c r="J128">
        <f>SUM(Z124:Z127)</f>
        <v>0</v>
      </c>
    </row>
    <row r="129" spans="1:29" hidden="1" x14ac:dyDescent="0.2"/>
    <row r="130" spans="1:29" ht="16.5" x14ac:dyDescent="0.2">
      <c r="A130" s="66" t="str">
        <f>CONCATENATE("Раздел: ",IF(Source!G194&lt;&gt;"Новый раздел", Source!G194, ""))</f>
        <v>Раздел: Оборудование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</row>
    <row r="131" spans="1:29" ht="82.5" x14ac:dyDescent="0.2">
      <c r="A131" s="39">
        <v>10</v>
      </c>
      <c r="B131" s="39" t="str">
        <f>Source!F198</f>
        <v>Цена поставщика</v>
      </c>
      <c r="C131" s="39" t="s">
        <v>375</v>
      </c>
      <c r="D131" s="40" t="str">
        <f>Source!H198</f>
        <v>шт.</v>
      </c>
      <c r="E131" s="41">
        <f>Source!I198</f>
        <v>1</v>
      </c>
      <c r="F131" s="42">
        <f>Source!AL198</f>
        <v>19050.96</v>
      </c>
      <c r="G131" s="43" t="str">
        <f>Source!DD198</f>
        <v/>
      </c>
      <c r="H131" s="41">
        <f>Source!AW199</f>
        <v>1</v>
      </c>
      <c r="I131" s="42">
        <f>Source!P198</f>
        <v>19050.96</v>
      </c>
      <c r="J131" s="41">
        <f>IF(Source!BC199&lt;&gt; 0, Source!BC199, 1)</f>
        <v>7.66</v>
      </c>
      <c r="K131" s="42">
        <f>Source!P199</f>
        <v>145930.35</v>
      </c>
      <c r="Q131">
        <f>Source!X198</f>
        <v>0</v>
      </c>
      <c r="R131">
        <f>Source!X199</f>
        <v>0</v>
      </c>
      <c r="S131">
        <f>Source!Y198</f>
        <v>0</v>
      </c>
      <c r="T131">
        <f>Source!Y199</f>
        <v>0</v>
      </c>
      <c r="U131">
        <f>ROUND((175/100)*ROUND(Source!R198, 2), 2)</f>
        <v>0</v>
      </c>
      <c r="V131">
        <f>ROUND((0/100)*ROUND(Source!R199, 2), 2)</f>
        <v>0</v>
      </c>
      <c r="AC131">
        <v>5</v>
      </c>
    </row>
    <row r="132" spans="1:29" ht="15" x14ac:dyDescent="0.2">
      <c r="A132" s="44"/>
      <c r="B132" s="44"/>
      <c r="C132" s="45" t="s">
        <v>368</v>
      </c>
      <c r="D132" s="44"/>
      <c r="E132" s="44"/>
      <c r="F132" s="44"/>
      <c r="G132" s="44"/>
      <c r="H132" s="62">
        <f>I131+0</f>
        <v>19050.96</v>
      </c>
      <c r="I132" s="62"/>
      <c r="J132" s="62">
        <f>K131+0</f>
        <v>145930.35</v>
      </c>
      <c r="K132" s="62"/>
      <c r="O132" s="36">
        <f>I131+0</f>
        <v>19050.96</v>
      </c>
      <c r="P132" s="36">
        <f>K131+0</f>
        <v>145930.35</v>
      </c>
    </row>
    <row r="135" spans="1:29" ht="15" x14ac:dyDescent="0.25">
      <c r="A135" s="65" t="str">
        <f>CONCATENATE("Итого по разделу: ",IF(Source!G207&lt;&gt;"Новый раздел", Source!G207, ""))</f>
        <v>Итого по разделу: Оборудование</v>
      </c>
      <c r="B135" s="65"/>
      <c r="C135" s="65"/>
      <c r="D135" s="65"/>
      <c r="E135" s="65"/>
      <c r="F135" s="65"/>
      <c r="G135" s="65"/>
      <c r="H135" s="63">
        <f>SUM(O130:O134)</f>
        <v>19050.96</v>
      </c>
      <c r="I135" s="64"/>
      <c r="J135" s="63">
        <f>SUM(P130:P134)</f>
        <v>145930.35</v>
      </c>
      <c r="K135" s="64"/>
    </row>
    <row r="136" spans="1:29" hidden="1" x14ac:dyDescent="0.2">
      <c r="A136" t="s">
        <v>372</v>
      </c>
      <c r="I136">
        <f>SUM(W130:W135)</f>
        <v>0</v>
      </c>
      <c r="J136">
        <f>SUM(X130:X135)</f>
        <v>0</v>
      </c>
    </row>
    <row r="137" spans="1:29" hidden="1" x14ac:dyDescent="0.2">
      <c r="A137" t="s">
        <v>373</v>
      </c>
      <c r="I137">
        <f>SUM(Y130:Y136)</f>
        <v>0</v>
      </c>
      <c r="J137">
        <f>SUM(Z130:Z136)</f>
        <v>0</v>
      </c>
    </row>
    <row r="139" spans="1:29" ht="15" x14ac:dyDescent="0.25">
      <c r="A139" s="65" t="str">
        <f>CONCATENATE("Итого по локальной смете: ",IF(Source!G237&lt;&gt;"Новая локальная смета", Source!G237, ""))</f>
        <v>Итого по локальной смете: Строительство ВРЩ-0,4 кВ</v>
      </c>
      <c r="B139" s="65"/>
      <c r="C139" s="65"/>
      <c r="D139" s="65"/>
      <c r="E139" s="65"/>
      <c r="F139" s="65"/>
      <c r="G139" s="65"/>
      <c r="H139" s="63">
        <f>SUM(O28:O138)</f>
        <v>20246.14</v>
      </c>
      <c r="I139" s="64"/>
      <c r="J139" s="63">
        <f>SUM(P28:P138)</f>
        <v>184996.98</v>
      </c>
      <c r="K139" s="64"/>
    </row>
    <row r="140" spans="1:29" hidden="1" x14ac:dyDescent="0.2">
      <c r="A140" t="s">
        <v>372</v>
      </c>
      <c r="I140">
        <f>SUM(W28:W139)</f>
        <v>0</v>
      </c>
      <c r="J140">
        <f>SUM(X28:X139)</f>
        <v>0</v>
      </c>
    </row>
    <row r="141" spans="1:29" hidden="1" x14ac:dyDescent="0.2">
      <c r="A141" t="s">
        <v>373</v>
      </c>
      <c r="I141">
        <f>SUM(Y28:Y140)</f>
        <v>0</v>
      </c>
      <c r="J141">
        <f>SUM(Z28:Z140)</f>
        <v>0</v>
      </c>
    </row>
    <row r="142" spans="1:29" ht="14.25" hidden="1" x14ac:dyDescent="0.2">
      <c r="C142" s="58" t="str">
        <f>Source!H266</f>
        <v>в том числе:</v>
      </c>
      <c r="D142" s="58"/>
      <c r="E142" s="58"/>
      <c r="F142" s="58"/>
      <c r="G142" s="58"/>
      <c r="H142" s="61">
        <f>Source!F266</f>
        <v>0</v>
      </c>
      <c r="I142" s="61"/>
      <c r="J142" s="61">
        <f>Source!P266</f>
        <v>0</v>
      </c>
      <c r="K142" s="61"/>
    </row>
    <row r="143" spans="1:29" ht="14.25" hidden="1" x14ac:dyDescent="0.2">
      <c r="C143" s="58" t="str">
        <f>Source!H267</f>
        <v>СМР</v>
      </c>
      <c r="D143" s="58"/>
      <c r="E143" s="58"/>
      <c r="F143" s="58"/>
      <c r="G143" s="58"/>
      <c r="H143" s="59">
        <f>Source!F267</f>
        <v>1195.18</v>
      </c>
      <c r="I143" s="59"/>
      <c r="J143" s="59">
        <f>Source!P267</f>
        <v>39066.629999999997</v>
      </c>
      <c r="K143" s="59"/>
    </row>
    <row r="144" spans="1:29" ht="14.25" hidden="1" x14ac:dyDescent="0.2">
      <c r="C144" s="58" t="str">
        <f>Source!H268</f>
        <v>Оборудование</v>
      </c>
      <c r="D144" s="58"/>
      <c r="E144" s="58"/>
      <c r="F144" s="58"/>
      <c r="G144" s="58"/>
      <c r="H144" s="59">
        <f>Source!F268</f>
        <v>19050.96</v>
      </c>
      <c r="I144" s="59"/>
      <c r="J144" s="59">
        <f>Source!P268</f>
        <v>145930.35</v>
      </c>
      <c r="K144" s="59"/>
    </row>
    <row r="145" spans="1:11" ht="14.25" hidden="1" x14ac:dyDescent="0.2">
      <c r="C145" s="58" t="str">
        <f>Source!H270</f>
        <v/>
      </c>
      <c r="D145" s="58"/>
      <c r="E145" s="58"/>
      <c r="F145" s="58"/>
      <c r="G145" s="58"/>
      <c r="H145" s="60"/>
      <c r="I145" s="60"/>
      <c r="J145" s="60"/>
      <c r="K145" s="60"/>
    </row>
    <row r="146" spans="1:11" ht="14.25" hidden="1" x14ac:dyDescent="0.2">
      <c r="C146" s="58" t="str">
        <f>Source!H271</f>
        <v>Итого СМР</v>
      </c>
      <c r="D146" s="58"/>
      <c r="E146" s="58"/>
      <c r="F146" s="58"/>
      <c r="G146" s="58"/>
      <c r="H146" s="59">
        <f>Source!F271</f>
        <v>1195.18</v>
      </c>
      <c r="I146" s="59"/>
      <c r="J146" s="59">
        <f>Source!P271</f>
        <v>39066.629999999997</v>
      </c>
      <c r="K146" s="59"/>
    </row>
    <row r="147" spans="1:11" ht="14.25" hidden="1" x14ac:dyDescent="0.2">
      <c r="C147" s="58" t="str">
        <f>Source!H272</f>
        <v>Итого оборудование</v>
      </c>
      <c r="D147" s="58"/>
      <c r="E147" s="58"/>
      <c r="F147" s="58"/>
      <c r="G147" s="58"/>
      <c r="H147" s="59">
        <f>Source!F272</f>
        <v>19050.96</v>
      </c>
      <c r="I147" s="59"/>
      <c r="J147" s="59">
        <f>Source!P272</f>
        <v>145930.35</v>
      </c>
      <c r="K147" s="59"/>
    </row>
    <row r="148" spans="1:11" ht="14.25" hidden="1" x14ac:dyDescent="0.2">
      <c r="C148" s="58" t="str">
        <f>Source!H274</f>
        <v>Всего по акту</v>
      </c>
      <c r="D148" s="58"/>
      <c r="E148" s="58"/>
      <c r="F148" s="58"/>
      <c r="G148" s="58"/>
      <c r="H148" s="59">
        <f>Source!F274</f>
        <v>20246.14</v>
      </c>
      <c r="I148" s="59"/>
      <c r="J148" s="59">
        <f>Source!P274</f>
        <v>184996.98</v>
      </c>
      <c r="K148" s="59"/>
    </row>
    <row r="151" spans="1:11" ht="14.25" x14ac:dyDescent="0.2">
      <c r="A151" s="55" t="s">
        <v>377</v>
      </c>
      <c r="B151" s="55"/>
      <c r="C151" s="46" t="str">
        <f>IF(Source!AC12&lt;&gt;"", Source!AC12," ")</f>
        <v xml:space="preserve"> </v>
      </c>
      <c r="D151" s="46"/>
      <c r="E151" s="46"/>
      <c r="F151" s="46"/>
      <c r="G151" s="46"/>
      <c r="H151" s="56" t="str">
        <f>IF(Source!AB12&lt;&gt;"", Source!AB12," ")</f>
        <v xml:space="preserve"> </v>
      </c>
      <c r="I151" s="56"/>
      <c r="J151" s="56"/>
      <c r="K151" s="56"/>
    </row>
    <row r="152" spans="1:11" ht="14.25" x14ac:dyDescent="0.2">
      <c r="A152" s="12"/>
      <c r="B152" s="12"/>
      <c r="C152" s="57" t="s">
        <v>378</v>
      </c>
      <c r="D152" s="57"/>
      <c r="E152" s="57"/>
      <c r="F152" s="57"/>
      <c r="G152" s="57"/>
      <c r="H152" s="12"/>
      <c r="I152" s="12"/>
      <c r="J152" s="12"/>
      <c r="K152" s="12"/>
    </row>
    <row r="153" spans="1:11" ht="14.25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</row>
    <row r="154" spans="1:11" ht="14.25" x14ac:dyDescent="0.2">
      <c r="A154" s="55" t="s">
        <v>379</v>
      </c>
      <c r="B154" s="55"/>
      <c r="C154" s="46" t="str">
        <f>IF(Source!AE12&lt;&gt;"", Source!AE12," ")</f>
        <v xml:space="preserve"> </v>
      </c>
      <c r="D154" s="46"/>
      <c r="E154" s="46"/>
      <c r="F154" s="46"/>
      <c r="G154" s="46"/>
      <c r="H154" s="56" t="str">
        <f>IF(Source!AD12&lt;&gt;"", Source!AD12," ")</f>
        <v xml:space="preserve"> </v>
      </c>
      <c r="I154" s="56"/>
      <c r="J154" s="56"/>
      <c r="K154" s="56"/>
    </row>
    <row r="155" spans="1:11" ht="14.25" x14ac:dyDescent="0.2">
      <c r="A155" s="12"/>
      <c r="B155" s="12"/>
      <c r="C155" s="57" t="s">
        <v>378</v>
      </c>
      <c r="D155" s="57"/>
      <c r="E155" s="57"/>
      <c r="F155" s="57"/>
      <c r="G155" s="57"/>
      <c r="H155" s="12"/>
      <c r="I155" s="12"/>
      <c r="J155" s="12"/>
      <c r="K155" s="12"/>
    </row>
  </sheetData>
  <mergeCells count="83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H56:I56"/>
    <mergeCell ref="J56:K56"/>
    <mergeCell ref="J59:K59"/>
    <mergeCell ref="H59:I59"/>
    <mergeCell ref="A59:G59"/>
    <mergeCell ref="A63:K63"/>
    <mergeCell ref="H73:I73"/>
    <mergeCell ref="J73:K73"/>
    <mergeCell ref="H76:I76"/>
    <mergeCell ref="J76:K76"/>
    <mergeCell ref="H79:I79"/>
    <mergeCell ref="J79:K79"/>
    <mergeCell ref="H91:I91"/>
    <mergeCell ref="J91:K91"/>
    <mergeCell ref="H103:I103"/>
    <mergeCell ref="J103:K103"/>
    <mergeCell ref="H117:I117"/>
    <mergeCell ref="J117:K117"/>
    <mergeCell ref="J120:K120"/>
    <mergeCell ref="H120:I120"/>
    <mergeCell ref="J139:K139"/>
    <mergeCell ref="H139:I139"/>
    <mergeCell ref="A139:G139"/>
    <mergeCell ref="A120:G120"/>
    <mergeCell ref="A124:K124"/>
    <mergeCell ref="J126:K126"/>
    <mergeCell ref="H126:I126"/>
    <mergeCell ref="A126:G126"/>
    <mergeCell ref="A130:K130"/>
    <mergeCell ref="H132:I132"/>
    <mergeCell ref="J132:K132"/>
    <mergeCell ref="J135:K135"/>
    <mergeCell ref="H135:I135"/>
    <mergeCell ref="A135:G135"/>
    <mergeCell ref="C142:G142"/>
    <mergeCell ref="H142:I142"/>
    <mergeCell ref="J142:K142"/>
    <mergeCell ref="C143:G143"/>
    <mergeCell ref="H143:I143"/>
    <mergeCell ref="J143:K143"/>
    <mergeCell ref="C144:G144"/>
    <mergeCell ref="H144:I144"/>
    <mergeCell ref="J144:K144"/>
    <mergeCell ref="C145:G145"/>
    <mergeCell ref="H145:I145"/>
    <mergeCell ref="J145:K145"/>
    <mergeCell ref="C146:G146"/>
    <mergeCell ref="H146:I146"/>
    <mergeCell ref="J146:K146"/>
    <mergeCell ref="C147:G147"/>
    <mergeCell ref="H147:I147"/>
    <mergeCell ref="J147:K147"/>
    <mergeCell ref="A154:B154"/>
    <mergeCell ref="H154:K154"/>
    <mergeCell ref="C155:G155"/>
    <mergeCell ref="C148:G148"/>
    <mergeCell ref="H148:I148"/>
    <mergeCell ref="J148:K148"/>
    <mergeCell ref="A151:B151"/>
    <mergeCell ref="H151:K151"/>
    <mergeCell ref="C152:G152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3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1" max="11" width="10.28515625" bestFit="1" customWidth="1"/>
    <col min="12" max="12" width="11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100" t="s">
        <v>380</v>
      </c>
      <c r="J2" s="100"/>
      <c r="K2" s="100"/>
      <c r="L2" s="10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100" t="s">
        <v>381</v>
      </c>
      <c r="J3" s="100"/>
      <c r="K3" s="100"/>
      <c r="L3" s="10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100" t="s">
        <v>382</v>
      </c>
      <c r="J4" s="100"/>
      <c r="K4" s="100"/>
      <c r="L4" s="10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8" t="s">
        <v>383</v>
      </c>
      <c r="K6" s="88"/>
      <c r="L6" s="88"/>
    </row>
    <row r="7" spans="1:41" ht="14.25" x14ac:dyDescent="0.2">
      <c r="A7" s="12"/>
      <c r="B7" s="12"/>
      <c r="C7" s="12"/>
      <c r="D7" s="12"/>
      <c r="E7" s="12"/>
      <c r="F7" s="12"/>
      <c r="G7" s="12"/>
      <c r="H7" s="60" t="s">
        <v>384</v>
      </c>
      <c r="I7" s="87"/>
      <c r="J7" s="101" t="s">
        <v>385</v>
      </c>
      <c r="K7" s="101"/>
      <c r="L7" s="101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8" t="str">
        <f>IF(Source!AT15 &lt;&gt; "", Source!AT15, "")</f>
        <v/>
      </c>
      <c r="K8" s="88"/>
      <c r="L8" s="88"/>
    </row>
    <row r="9" spans="1:41" ht="14.25" x14ac:dyDescent="0.2">
      <c r="A9" s="12" t="s">
        <v>386</v>
      </c>
      <c r="B9" s="12"/>
      <c r="C9" s="70" t="str">
        <f>IF(Source!BA15 &lt;&gt; "", Source!BA15, IF(Source!AU15 &lt;&gt; "", Source!AU15, ""))</f>
        <v/>
      </c>
      <c r="D9" s="70"/>
      <c r="E9" s="70"/>
      <c r="F9" s="70"/>
      <c r="G9" s="70"/>
      <c r="H9" s="70"/>
      <c r="I9" s="24" t="s">
        <v>387</v>
      </c>
      <c r="J9" s="88"/>
      <c r="K9" s="88"/>
      <c r="L9" s="88"/>
    </row>
    <row r="10" spans="1:41" ht="14.25" x14ac:dyDescent="0.2">
      <c r="A10" s="12"/>
      <c r="B10" s="12"/>
      <c r="C10" s="57" t="s">
        <v>388</v>
      </c>
      <c r="D10" s="57"/>
      <c r="E10" s="57"/>
      <c r="F10" s="57"/>
      <c r="G10" s="57"/>
      <c r="H10" s="57"/>
      <c r="I10" s="12"/>
      <c r="J10" s="88" t="str">
        <f>IF(Source!AK15 &lt;&gt; "", Source!AK15, "")</f>
        <v/>
      </c>
      <c r="K10" s="88"/>
      <c r="L10" s="88"/>
    </row>
    <row r="11" spans="1:41" ht="14.25" x14ac:dyDescent="0.2">
      <c r="A11" s="12" t="s">
        <v>389</v>
      </c>
      <c r="B11" s="12"/>
      <c r="C11" s="70" t="str">
        <f>IF(Source!AX12&lt;&gt; "", Source!AX12, IF(Source!AJ12 &lt;&gt; "", Source!AJ12, ""))</f>
        <v/>
      </c>
      <c r="D11" s="70"/>
      <c r="E11" s="70"/>
      <c r="F11" s="70"/>
      <c r="G11" s="70"/>
      <c r="H11" s="70"/>
      <c r="I11" s="24" t="s">
        <v>387</v>
      </c>
      <c r="J11" s="88"/>
      <c r="K11" s="88"/>
      <c r="L11" s="88"/>
    </row>
    <row r="12" spans="1:41" ht="14.25" x14ac:dyDescent="0.2">
      <c r="A12" s="12"/>
      <c r="B12" s="12"/>
      <c r="C12" s="57" t="s">
        <v>388</v>
      </c>
      <c r="D12" s="57"/>
      <c r="E12" s="57"/>
      <c r="F12" s="57"/>
      <c r="G12" s="57"/>
      <c r="H12" s="57"/>
      <c r="I12" s="12"/>
      <c r="J12" s="88" t="str">
        <f>IF(Source!AO15 &lt;&gt; "", Source!AO15, "")</f>
        <v/>
      </c>
      <c r="K12" s="88"/>
      <c r="L12" s="88"/>
    </row>
    <row r="13" spans="1:41" ht="14.25" x14ac:dyDescent="0.2">
      <c r="A13" s="12" t="s">
        <v>390</v>
      </c>
      <c r="B13" s="12"/>
      <c r="C13" s="70" t="str">
        <f>IF(Source!AY12&lt;&gt; "", Source!AY12, IF(Source!AN12 &lt;&gt; "", Source!AN12, ""))</f>
        <v/>
      </c>
      <c r="D13" s="70"/>
      <c r="E13" s="70"/>
      <c r="F13" s="70"/>
      <c r="G13" s="70"/>
      <c r="H13" s="70"/>
      <c r="I13" s="24" t="s">
        <v>387</v>
      </c>
      <c r="J13" s="88"/>
      <c r="K13" s="88"/>
      <c r="L13" s="88"/>
    </row>
    <row r="14" spans="1:41" ht="14.25" x14ac:dyDescent="0.2">
      <c r="A14" s="12"/>
      <c r="B14" s="12"/>
      <c r="C14" s="57" t="s">
        <v>388</v>
      </c>
      <c r="D14" s="57"/>
      <c r="E14" s="57"/>
      <c r="F14" s="57"/>
      <c r="G14" s="57"/>
      <c r="H14" s="57"/>
      <c r="I14" s="12"/>
      <c r="J14" s="88" t="str">
        <f>IF(Source!CO15 &lt;&gt; "", Source!CO15, "")</f>
        <v/>
      </c>
      <c r="K14" s="88"/>
      <c r="L14" s="88"/>
    </row>
    <row r="15" spans="1:41" ht="57" x14ac:dyDescent="0.2">
      <c r="A15" s="12" t="s">
        <v>391</v>
      </c>
      <c r="B15" s="12"/>
      <c r="C15" s="70" t="s">
        <v>4</v>
      </c>
      <c r="D15" s="70"/>
      <c r="E15" s="70"/>
      <c r="F15" s="70"/>
      <c r="G15" s="70"/>
      <c r="H15" s="70"/>
      <c r="I15" s="12"/>
      <c r="J15" s="88"/>
      <c r="K15" s="88"/>
      <c r="L15" s="88"/>
      <c r="AO15" s="22" t="s">
        <v>4</v>
      </c>
    </row>
    <row r="16" spans="1:41" ht="14.25" x14ac:dyDescent="0.2">
      <c r="A16" s="12"/>
      <c r="B16" s="12"/>
      <c r="C16" s="57" t="s">
        <v>392</v>
      </c>
      <c r="D16" s="57"/>
      <c r="E16" s="57"/>
      <c r="F16" s="57"/>
      <c r="G16" s="57"/>
      <c r="H16" s="57"/>
      <c r="I16" s="12"/>
      <c r="J16" s="88" t="str">
        <f>IF(Source!CP15 &lt;&gt; "", Source!CP15, "")</f>
        <v/>
      </c>
      <c r="K16" s="88"/>
      <c r="L16" s="88"/>
    </row>
    <row r="17" spans="1:12" ht="14.25" x14ac:dyDescent="0.2">
      <c r="A17" s="12" t="s">
        <v>393</v>
      </c>
      <c r="B17" s="12"/>
      <c r="C17" s="99" t="str">
        <f>IF(Source!G12&lt;&gt;"Новый объект", Source!G12, "")</f>
        <v>СД_I-352438_РЩ-0,4 кВ</v>
      </c>
      <c r="D17" s="99"/>
      <c r="E17" s="99"/>
      <c r="F17" s="99"/>
      <c r="G17" s="99"/>
      <c r="H17" s="99"/>
      <c r="I17" s="12"/>
      <c r="J17" s="88"/>
      <c r="K17" s="88"/>
      <c r="L17" s="88"/>
    </row>
    <row r="18" spans="1:12" ht="14.25" x14ac:dyDescent="0.2">
      <c r="A18" s="12"/>
      <c r="B18" s="12"/>
      <c r="C18" s="57" t="s">
        <v>394</v>
      </c>
      <c r="D18" s="57"/>
      <c r="E18" s="57"/>
      <c r="F18" s="57"/>
      <c r="G18" s="57"/>
      <c r="H18" s="57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60" t="s">
        <v>395</v>
      </c>
      <c r="H19" s="60"/>
      <c r="I19" s="97"/>
      <c r="J19" s="88" t="str">
        <f>IF(Source!CQ15 &lt;&gt; "", Source!CQ15, "")</f>
        <v/>
      </c>
      <c r="K19" s="88"/>
      <c r="L19" s="88"/>
    </row>
    <row r="20" spans="1:12" ht="14.25" x14ac:dyDescent="0.2">
      <c r="A20" s="12"/>
      <c r="B20" s="12"/>
      <c r="C20" s="12"/>
      <c r="D20" s="12"/>
      <c r="E20" s="12"/>
      <c r="F20" s="12"/>
      <c r="G20" s="60" t="s">
        <v>396</v>
      </c>
      <c r="H20" s="87"/>
      <c r="I20" s="47" t="s">
        <v>397</v>
      </c>
      <c r="J20" s="88" t="str">
        <f>IF(Source!CR15 &lt;&gt; "", Source!CR15, "")</f>
        <v/>
      </c>
      <c r="K20" s="88"/>
      <c r="L20" s="88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8" t="s">
        <v>398</v>
      </c>
      <c r="J21" s="98" t="str">
        <f>IF(Source!CS15 &lt;&gt; 0, Source!CS15, "")</f>
        <v/>
      </c>
      <c r="K21" s="98"/>
      <c r="L21" s="98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60" t="s">
        <v>399</v>
      </c>
      <c r="I22" s="87"/>
      <c r="J22" s="88" t="str">
        <f>IF(Source!CT15 &lt;&gt; "", Source!CT15, "")</f>
        <v/>
      </c>
      <c r="K22" s="88"/>
      <c r="L22" s="88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9" t="s">
        <v>400</v>
      </c>
      <c r="H24" s="92" t="s">
        <v>401</v>
      </c>
      <c r="I24" s="92" t="s">
        <v>402</v>
      </c>
      <c r="J24" s="94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90"/>
      <c r="H25" s="93"/>
      <c r="I25" s="95"/>
      <c r="J25" s="96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91"/>
      <c r="H26" s="93"/>
      <c r="I26" s="49" t="s">
        <v>403</v>
      </c>
      <c r="J26" s="50" t="s">
        <v>404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51" t="str">
        <f>IF(Source!CN15 &lt;&gt; "", Source!CN15, "")</f>
        <v/>
      </c>
      <c r="H27" s="52" t="str">
        <f>IF(Source!CX15 &lt;&gt; 0, Source!CX15, "")</f>
        <v/>
      </c>
      <c r="I27" s="53" t="str">
        <f>IF(Source!CV15 &lt;&gt; 0, Source!CV15, "")</f>
        <v/>
      </c>
      <c r="J27" s="53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81" t="s">
        <v>405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2" ht="18" x14ac:dyDescent="0.25">
      <c r="A30" s="81" t="s">
        <v>406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407</v>
      </c>
      <c r="B32" s="12"/>
      <c r="C32" s="12"/>
      <c r="D32" s="12"/>
      <c r="E32" s="12"/>
      <c r="F32" s="12"/>
      <c r="G32" s="12"/>
      <c r="H32" s="82">
        <f>ROUND((Source!P265/1000), 2)</f>
        <v>185</v>
      </c>
      <c r="I32" s="82"/>
      <c r="J32" s="12" t="s">
        <v>408</v>
      </c>
      <c r="K32" s="12"/>
      <c r="L32" s="12"/>
    </row>
    <row r="33" spans="1:42" ht="15" x14ac:dyDescent="0.25">
      <c r="A33" s="12" t="s">
        <v>359</v>
      </c>
      <c r="B33" s="12"/>
      <c r="C33" s="12"/>
      <c r="D33" s="12"/>
      <c r="E33" s="12"/>
      <c r="F33" s="12"/>
      <c r="G33" s="12"/>
      <c r="H33" s="54"/>
      <c r="I33" s="54"/>
      <c r="J33" s="12"/>
      <c r="K33" s="12"/>
      <c r="L33" s="12"/>
    </row>
    <row r="34" spans="1:42" ht="28.5" x14ac:dyDescent="0.2">
      <c r="A34" s="70" t="s">
        <v>360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AP34" s="22" t="s">
        <v>360</v>
      </c>
    </row>
    <row r="35" spans="1:42" x14ac:dyDescent="0.2">
      <c r="A35" s="83" t="s">
        <v>409</v>
      </c>
      <c r="B35" s="84"/>
      <c r="C35" s="77" t="s">
        <v>347</v>
      </c>
      <c r="D35" s="77" t="s">
        <v>348</v>
      </c>
      <c r="E35" s="77" t="s">
        <v>349</v>
      </c>
      <c r="F35" s="77" t="s">
        <v>350</v>
      </c>
      <c r="G35" s="77" t="s">
        <v>351</v>
      </c>
      <c r="H35" s="77" t="s">
        <v>352</v>
      </c>
      <c r="I35" s="77" t="s">
        <v>353</v>
      </c>
      <c r="J35" s="77" t="s">
        <v>354</v>
      </c>
      <c r="K35" s="77" t="s">
        <v>355</v>
      </c>
      <c r="L35" s="77" t="s">
        <v>356</v>
      </c>
    </row>
    <row r="36" spans="1:42" x14ac:dyDescent="0.2">
      <c r="A36" s="85"/>
      <c r="B36" s="86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1:42" x14ac:dyDescent="0.2">
      <c r="A37" s="80" t="s">
        <v>410</v>
      </c>
      <c r="B37" s="80" t="s">
        <v>411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1:42" x14ac:dyDescent="0.2">
      <c r="A38" s="80"/>
      <c r="B38" s="80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42" x14ac:dyDescent="0.2">
      <c r="A39" s="80"/>
      <c r="B39" s="80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42" x14ac:dyDescent="0.2">
      <c r="A40" s="80"/>
      <c r="B40" s="80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1:42" x14ac:dyDescent="0.2">
      <c r="A41" s="80"/>
      <c r="B41" s="80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1:42" x14ac:dyDescent="0.2">
      <c r="A42" s="80"/>
      <c r="B42" s="80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6" t="str">
        <f>CONCATENATE("Акт по локальной смете: ",IF(Source!G20&lt;&gt;"Новая локальная смета", Source!G20, ""))</f>
        <v>Акт по локальной смете: Строительство ВРЩ-0,4 кВ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7" spans="1:42" ht="16.5" x14ac:dyDescent="0.2">
      <c r="A47" s="66" t="str">
        <f>CONCATENATE("Раздел: ",IF(Source!G24&lt;&gt;"Новый раздел", Source!G24, ""))</f>
        <v>Раздел: Строительные работы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</row>
    <row r="48" spans="1:42" ht="57" x14ac:dyDescent="0.2">
      <c r="A48" s="23">
        <v>1</v>
      </c>
      <c r="B48" s="23">
        <v>1</v>
      </c>
      <c r="C48" s="23" t="str">
        <f>Source!F28</f>
        <v>3.1-51-1</v>
      </c>
      <c r="D48" s="23" t="s">
        <v>20</v>
      </c>
      <c r="E48" s="26" t="str">
        <f>Source!H28</f>
        <v>100 м3 грунта</v>
      </c>
      <c r="F48" s="25">
        <f>Source!I28</f>
        <v>1.5E-3</v>
      </c>
      <c r="G48" s="28"/>
      <c r="H48" s="27"/>
      <c r="I48" s="25"/>
      <c r="J48" s="28"/>
      <c r="K48" s="25"/>
      <c r="L48" s="28"/>
      <c r="Q48">
        <f>Source!X28</f>
        <v>3.4</v>
      </c>
      <c r="R48">
        <f>Source!X29</f>
        <v>189.27</v>
      </c>
      <c r="S48">
        <f>Source!Y28</f>
        <v>1.53</v>
      </c>
      <c r="T48">
        <f>Source!Y29</f>
        <v>85.06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x14ac:dyDescent="0.2">
      <c r="D49" s="29" t="str">
        <f>"Объем: "&amp;Source!I28&amp;"=0,15/"&amp;"100"</f>
        <v>Объем: 0,0015=0,15/100</v>
      </c>
    </row>
    <row r="50" spans="1:29" ht="14.25" x14ac:dyDescent="0.2">
      <c r="A50" s="23"/>
      <c r="B50" s="23"/>
      <c r="C50" s="23"/>
      <c r="D50" s="23" t="s">
        <v>362</v>
      </c>
      <c r="E50" s="26"/>
      <c r="F50" s="25"/>
      <c r="G50" s="28">
        <f>Source!AO28</f>
        <v>2042.62</v>
      </c>
      <c r="H50" s="27" t="str">
        <f>Source!DG28</f>
        <v/>
      </c>
      <c r="I50" s="25">
        <f>Source!AV29</f>
        <v>1.248</v>
      </c>
      <c r="J50" s="28">
        <f>Source!S28</f>
        <v>3.82</v>
      </c>
      <c r="K50" s="25">
        <f>IF(Source!BA29&lt;&gt; 0, Source!BA29, 1)</f>
        <v>55.67</v>
      </c>
      <c r="L50" s="28">
        <f>Source!S29</f>
        <v>212.66</v>
      </c>
    </row>
    <row r="51" spans="1:29" ht="14.25" x14ac:dyDescent="0.2">
      <c r="A51" s="23"/>
      <c r="B51" s="23"/>
      <c r="C51" s="23"/>
      <c r="D51" s="23" t="s">
        <v>363</v>
      </c>
      <c r="E51" s="26" t="s">
        <v>364</v>
      </c>
      <c r="F51" s="25">
        <f>Source!BZ29</f>
        <v>89</v>
      </c>
      <c r="G51" s="28"/>
      <c r="H51" s="27"/>
      <c r="I51" s="25"/>
      <c r="J51" s="28">
        <f>SUM(Q48:Q50)</f>
        <v>3.4</v>
      </c>
      <c r="K51" s="25">
        <f>Source!AT29</f>
        <v>89</v>
      </c>
      <c r="L51" s="28">
        <f>SUM(R48:R50)</f>
        <v>189.27</v>
      </c>
    </row>
    <row r="52" spans="1:29" ht="14.25" x14ac:dyDescent="0.2">
      <c r="A52" s="23"/>
      <c r="B52" s="23"/>
      <c r="C52" s="23"/>
      <c r="D52" s="23" t="s">
        <v>365</v>
      </c>
      <c r="E52" s="26" t="s">
        <v>364</v>
      </c>
      <c r="F52" s="25">
        <f>Source!CA29</f>
        <v>40</v>
      </c>
      <c r="G52" s="28"/>
      <c r="H52" s="27"/>
      <c r="I52" s="25"/>
      <c r="J52" s="28">
        <f>SUM(S48:S51)</f>
        <v>1.53</v>
      </c>
      <c r="K52" s="25">
        <f>Source!AU29</f>
        <v>40</v>
      </c>
      <c r="L52" s="28">
        <f>SUM(T48:T51)</f>
        <v>85.06</v>
      </c>
    </row>
    <row r="53" spans="1:29" ht="14.25" x14ac:dyDescent="0.2">
      <c r="A53" s="30"/>
      <c r="B53" s="30"/>
      <c r="C53" s="30"/>
      <c r="D53" s="30" t="s">
        <v>366</v>
      </c>
      <c r="E53" s="31" t="s">
        <v>367</v>
      </c>
      <c r="F53" s="32">
        <f>Source!AQ28</f>
        <v>192.7</v>
      </c>
      <c r="G53" s="33"/>
      <c r="H53" s="34" t="str">
        <f>Source!DI28</f>
        <v/>
      </c>
      <c r="I53" s="32">
        <f>Source!AV29</f>
        <v>1.248</v>
      </c>
      <c r="J53" s="33">
        <f>Source!U28</f>
        <v>0.36073440000000001</v>
      </c>
      <c r="K53" s="32"/>
      <c r="L53" s="33"/>
    </row>
    <row r="54" spans="1:29" ht="15" x14ac:dyDescent="0.2">
      <c r="D54" s="35" t="s">
        <v>368</v>
      </c>
      <c r="I54" s="67">
        <f>J50+J51+J52+0</f>
        <v>8.75</v>
      </c>
      <c r="J54" s="67"/>
      <c r="K54" s="67">
        <f>L50+L51+L52+0</f>
        <v>486.99</v>
      </c>
      <c r="L54" s="67"/>
      <c r="O54" s="36">
        <f>J50+J51+J52+0</f>
        <v>8.75</v>
      </c>
      <c r="P54" s="36">
        <f>L50+L51+L52+0</f>
        <v>486.99</v>
      </c>
    </row>
    <row r="56" spans="1:29" ht="28.5" x14ac:dyDescent="0.2">
      <c r="A56" s="23">
        <v>2</v>
      </c>
      <c r="B56" s="23">
        <v>2</v>
      </c>
      <c r="C56" s="23" t="str">
        <f>Source!F30</f>
        <v>3.1-53-1</v>
      </c>
      <c r="D56" s="23" t="s">
        <v>27</v>
      </c>
      <c r="E56" s="26" t="str">
        <f>Source!H30</f>
        <v>100 м3 грунта</v>
      </c>
      <c r="F56" s="25">
        <f>Source!I30</f>
        <v>1.5E-3</v>
      </c>
      <c r="G56" s="28"/>
      <c r="H56" s="27"/>
      <c r="I56" s="25"/>
      <c r="J56" s="28"/>
      <c r="K56" s="25"/>
      <c r="L56" s="28"/>
      <c r="Q56">
        <f>Source!X30</f>
        <v>1.75</v>
      </c>
      <c r="R56">
        <f>Source!X31</f>
        <v>97.61</v>
      </c>
      <c r="S56">
        <f>Source!Y30</f>
        <v>0.79</v>
      </c>
      <c r="T56">
        <f>Source!Y31</f>
        <v>43.87</v>
      </c>
      <c r="U56">
        <f>ROUND((175/100)*ROUND(Source!R30, 2), 2)</f>
        <v>0</v>
      </c>
      <c r="V56">
        <f>ROUND((0/100)*ROUND(Source!R31, 2), 2)</f>
        <v>0</v>
      </c>
      <c r="AC56">
        <v>0</v>
      </c>
    </row>
    <row r="57" spans="1:29" x14ac:dyDescent="0.2">
      <c r="D57" s="29" t="str">
        <f>"Объем: "&amp;Source!I30&amp;"=0,15/"&amp;"100"</f>
        <v>Объем: 0,0015=0,15/100</v>
      </c>
    </row>
    <row r="58" spans="1:29" ht="14.25" x14ac:dyDescent="0.2">
      <c r="A58" s="23"/>
      <c r="B58" s="23"/>
      <c r="C58" s="23"/>
      <c r="D58" s="23" t="s">
        <v>362</v>
      </c>
      <c r="E58" s="26"/>
      <c r="F58" s="25"/>
      <c r="G58" s="28">
        <f>Source!AO30</f>
        <v>1051.1300000000001</v>
      </c>
      <c r="H58" s="27" t="str">
        <f>Source!DG30</f>
        <v/>
      </c>
      <c r="I58" s="25">
        <f>Source!AV31</f>
        <v>1.248</v>
      </c>
      <c r="J58" s="28">
        <f>Source!S30</f>
        <v>1.97</v>
      </c>
      <c r="K58" s="25">
        <f>IF(Source!BA31&lt;&gt; 0, Source!BA31, 1)</f>
        <v>55.67</v>
      </c>
      <c r="L58" s="28">
        <f>Source!S31</f>
        <v>109.67</v>
      </c>
    </row>
    <row r="59" spans="1:29" ht="14.25" x14ac:dyDescent="0.2">
      <c r="A59" s="23"/>
      <c r="B59" s="23"/>
      <c r="C59" s="23"/>
      <c r="D59" s="23" t="s">
        <v>363</v>
      </c>
      <c r="E59" s="26" t="s">
        <v>364</v>
      </c>
      <c r="F59" s="25">
        <f>Source!BZ31</f>
        <v>89</v>
      </c>
      <c r="G59" s="28"/>
      <c r="H59" s="27"/>
      <c r="I59" s="25"/>
      <c r="J59" s="28">
        <f>SUM(Q56:Q58)</f>
        <v>1.75</v>
      </c>
      <c r="K59" s="25">
        <f>Source!AT31</f>
        <v>89</v>
      </c>
      <c r="L59" s="28">
        <f>SUM(R56:R58)</f>
        <v>97.61</v>
      </c>
    </row>
    <row r="60" spans="1:29" ht="14.25" x14ac:dyDescent="0.2">
      <c r="A60" s="23"/>
      <c r="B60" s="23"/>
      <c r="C60" s="23"/>
      <c r="D60" s="23" t="s">
        <v>365</v>
      </c>
      <c r="E60" s="26" t="s">
        <v>364</v>
      </c>
      <c r="F60" s="25">
        <f>Source!CA31</f>
        <v>40</v>
      </c>
      <c r="G60" s="28"/>
      <c r="H60" s="27"/>
      <c r="I60" s="25"/>
      <c r="J60" s="28">
        <f>SUM(S56:S59)</f>
        <v>0.79</v>
      </c>
      <c r="K60" s="25">
        <f>Source!AU31</f>
        <v>40</v>
      </c>
      <c r="L60" s="28">
        <f>SUM(T56:T59)</f>
        <v>43.87</v>
      </c>
    </row>
    <row r="61" spans="1:29" ht="14.25" x14ac:dyDescent="0.2">
      <c r="A61" s="30"/>
      <c r="B61" s="30"/>
      <c r="C61" s="30"/>
      <c r="D61" s="30" t="s">
        <v>366</v>
      </c>
      <c r="E61" s="31" t="s">
        <v>367</v>
      </c>
      <c r="F61" s="32">
        <f>Source!AQ30</f>
        <v>107.04</v>
      </c>
      <c r="G61" s="33"/>
      <c r="H61" s="34" t="str">
        <f>Source!DI30</f>
        <v/>
      </c>
      <c r="I61" s="32">
        <f>Source!AV31</f>
        <v>1.248</v>
      </c>
      <c r="J61" s="33">
        <f>Source!U30</f>
        <v>0.20037888000000004</v>
      </c>
      <c r="K61" s="32"/>
      <c r="L61" s="33"/>
    </row>
    <row r="62" spans="1:29" ht="15" x14ac:dyDescent="0.2">
      <c r="D62" s="35" t="s">
        <v>368</v>
      </c>
      <c r="I62" s="67">
        <f>J58+J59+J60+0</f>
        <v>4.51</v>
      </c>
      <c r="J62" s="67"/>
      <c r="K62" s="67">
        <f>L58+L59+L60+0</f>
        <v>251.15</v>
      </c>
      <c r="L62" s="67"/>
      <c r="O62" s="36">
        <f>J58+J59+J60+0</f>
        <v>4.51</v>
      </c>
      <c r="P62" s="36">
        <f>L58+L59+L60+0</f>
        <v>251.15</v>
      </c>
    </row>
    <row r="64" spans="1:29" ht="28.5" x14ac:dyDescent="0.2">
      <c r="A64" s="23">
        <v>3</v>
      </c>
      <c r="B64" s="23">
        <v>3</v>
      </c>
      <c r="C64" s="23" t="str">
        <f>Source!F32</f>
        <v>4.8-186-1</v>
      </c>
      <c r="D64" s="23" t="s">
        <v>31</v>
      </c>
      <c r="E64" s="26" t="str">
        <f>Source!H32</f>
        <v>10 шт.</v>
      </c>
      <c r="F64" s="25">
        <f>Source!I32</f>
        <v>0.4</v>
      </c>
      <c r="G64" s="28"/>
      <c r="H64" s="27"/>
      <c r="I64" s="25"/>
      <c r="J64" s="28"/>
      <c r="K64" s="25"/>
      <c r="L64" s="28"/>
      <c r="Q64">
        <f>Source!X32</f>
        <v>48.17</v>
      </c>
      <c r="R64">
        <f>Source!X33</f>
        <v>2681.64</v>
      </c>
      <c r="S64">
        <f>Source!Y32</f>
        <v>25.33</v>
      </c>
      <c r="T64">
        <f>Source!Y33</f>
        <v>1409.94</v>
      </c>
      <c r="U64">
        <f>ROUND((175/100)*ROUND(Source!R32, 2), 2)</f>
        <v>1.61</v>
      </c>
      <c r="V64">
        <f>ROUND((0/100)*ROUND(Source!R33, 2), 2)</f>
        <v>0</v>
      </c>
      <c r="AC64">
        <v>0</v>
      </c>
    </row>
    <row r="65" spans="1:29" x14ac:dyDescent="0.2">
      <c r="D65" s="29" t="str">
        <f>"Объем: "&amp;Source!I32&amp;"=4/"&amp;"10"</f>
        <v>Объем: 0,4=4/10</v>
      </c>
    </row>
    <row r="66" spans="1:29" ht="14.25" x14ac:dyDescent="0.2">
      <c r="A66" s="23"/>
      <c r="B66" s="23"/>
      <c r="C66" s="23"/>
      <c r="D66" s="23" t="s">
        <v>362</v>
      </c>
      <c r="E66" s="26"/>
      <c r="F66" s="25"/>
      <c r="G66" s="28">
        <f>Source!AO32</f>
        <v>114.21</v>
      </c>
      <c r="H66" s="27" t="str">
        <f>Source!DG32</f>
        <v/>
      </c>
      <c r="I66" s="25">
        <f>Source!AV33</f>
        <v>1.0669999999999999</v>
      </c>
      <c r="J66" s="28">
        <f>Source!S32</f>
        <v>48.74</v>
      </c>
      <c r="K66" s="25">
        <f>IF(Source!BA33&lt;&gt; 0, Source!BA33, 1)</f>
        <v>55.67</v>
      </c>
      <c r="L66" s="28">
        <f>Source!S33</f>
        <v>2713.36</v>
      </c>
    </row>
    <row r="67" spans="1:29" ht="14.25" x14ac:dyDescent="0.2">
      <c r="A67" s="23"/>
      <c r="B67" s="23"/>
      <c r="C67" s="23"/>
      <c r="D67" s="23" t="s">
        <v>369</v>
      </c>
      <c r="E67" s="26"/>
      <c r="F67" s="25"/>
      <c r="G67" s="28">
        <f>Source!AM32</f>
        <v>24.89</v>
      </c>
      <c r="H67" s="27" t="str">
        <f>Source!DE32</f>
        <v/>
      </c>
      <c r="I67" s="25">
        <f>Source!AV33</f>
        <v>1.0669999999999999</v>
      </c>
      <c r="J67" s="28">
        <f>Source!Q32</f>
        <v>10.62</v>
      </c>
      <c r="K67" s="25">
        <f>IF(Source!BB33&lt;&gt; 0, Source!BB33, 1)</f>
        <v>15.15</v>
      </c>
      <c r="L67" s="28">
        <f>Source!Q33</f>
        <v>160.88999999999999</v>
      </c>
    </row>
    <row r="68" spans="1:29" ht="14.25" x14ac:dyDescent="0.2">
      <c r="A68" s="23"/>
      <c r="B68" s="23"/>
      <c r="C68" s="23"/>
      <c r="D68" s="23" t="s">
        <v>370</v>
      </c>
      <c r="E68" s="26"/>
      <c r="F68" s="25"/>
      <c r="G68" s="28">
        <f>Source!AN32</f>
        <v>2.15</v>
      </c>
      <c r="H68" s="27" t="str">
        <f>Source!DF32</f>
        <v/>
      </c>
      <c r="I68" s="25">
        <f>Source!AV33</f>
        <v>1.0669999999999999</v>
      </c>
      <c r="J68" s="37">
        <f>Source!R32</f>
        <v>0.92</v>
      </c>
      <c r="K68" s="25">
        <f>IF(Source!BS33&lt;&gt; 0, Source!BS33, 1)</f>
        <v>55.67</v>
      </c>
      <c r="L68" s="37">
        <f>Source!R33</f>
        <v>51.22</v>
      </c>
    </row>
    <row r="69" spans="1:29" ht="14.25" x14ac:dyDescent="0.2">
      <c r="A69" s="23"/>
      <c r="B69" s="23"/>
      <c r="C69" s="23"/>
      <c r="D69" s="23" t="s">
        <v>371</v>
      </c>
      <c r="E69" s="26"/>
      <c r="F69" s="25"/>
      <c r="G69" s="28">
        <f>Source!AL32</f>
        <v>37.94</v>
      </c>
      <c r="H69" s="27" t="str">
        <f>Source!DD32</f>
        <v/>
      </c>
      <c r="I69" s="25">
        <f>Source!AW33</f>
        <v>1.081</v>
      </c>
      <c r="J69" s="28">
        <f>Source!P32</f>
        <v>16.41</v>
      </c>
      <c r="K69" s="25">
        <f>IF(Source!BC33&lt;&gt; 0, Source!BC33, 1)</f>
        <v>5.43</v>
      </c>
      <c r="L69" s="28">
        <f>Source!P33</f>
        <v>89.11</v>
      </c>
    </row>
    <row r="70" spans="1:29" ht="42.75" x14ac:dyDescent="0.2">
      <c r="A70" s="23" t="s">
        <v>37</v>
      </c>
      <c r="B70" s="23" t="s">
        <v>37</v>
      </c>
      <c r="C70" s="23" t="str">
        <f>Source!F34</f>
        <v>1.1-1-1111</v>
      </c>
      <c r="D70" s="23" t="s">
        <v>39</v>
      </c>
      <c r="E70" s="26" t="str">
        <f>Source!H34</f>
        <v>т</v>
      </c>
      <c r="F70" s="25">
        <f>Source!I34</f>
        <v>3.1E-2</v>
      </c>
      <c r="G70" s="28">
        <f>Source!AK34</f>
        <v>7870.3</v>
      </c>
      <c r="H70" s="38" t="s">
        <v>3</v>
      </c>
      <c r="I70" s="25">
        <f>Source!AW35</f>
        <v>1.081</v>
      </c>
      <c r="J70" s="28">
        <f>Source!O34</f>
        <v>263.74</v>
      </c>
      <c r="K70" s="25">
        <f>IF(Source!BC35&lt;&gt; 0, Source!BC35, 1)</f>
        <v>3.13</v>
      </c>
      <c r="L70" s="28">
        <f>Source!O35</f>
        <v>825.51</v>
      </c>
      <c r="Q70">
        <f>Source!X34</f>
        <v>0</v>
      </c>
      <c r="R70">
        <f>Source!X35</f>
        <v>0</v>
      </c>
      <c r="S70">
        <f>Source!Y34</f>
        <v>0</v>
      </c>
      <c r="T70">
        <f>Source!Y35</f>
        <v>0</v>
      </c>
      <c r="U70">
        <f>ROUND((175/100)*ROUND(Source!R34, 2), 2)</f>
        <v>0</v>
      </c>
      <c r="V70">
        <f>ROUND((0/100)*ROUND(Source!R35, 2), 2)</f>
        <v>0</v>
      </c>
      <c r="AC70">
        <v>3</v>
      </c>
    </row>
    <row r="71" spans="1:29" ht="14.25" x14ac:dyDescent="0.2">
      <c r="A71" s="23"/>
      <c r="B71" s="23"/>
      <c r="C71" s="23"/>
      <c r="D71" s="23" t="s">
        <v>363</v>
      </c>
      <c r="E71" s="26" t="s">
        <v>364</v>
      </c>
      <c r="F71" s="25">
        <f>Source!BZ33</f>
        <v>97</v>
      </c>
      <c r="G71" s="28"/>
      <c r="H71" s="27"/>
      <c r="I71" s="25"/>
      <c r="J71" s="28">
        <f>SUM(Q64:Q70)</f>
        <v>48.17</v>
      </c>
      <c r="K71" s="25">
        <f>Source!AT33</f>
        <v>97</v>
      </c>
      <c r="L71" s="28">
        <f>SUM(R64:R70)</f>
        <v>2681.64</v>
      </c>
    </row>
    <row r="72" spans="1:29" ht="14.25" x14ac:dyDescent="0.2">
      <c r="A72" s="23"/>
      <c r="B72" s="23"/>
      <c r="C72" s="23"/>
      <c r="D72" s="23" t="s">
        <v>365</v>
      </c>
      <c r="E72" s="26" t="s">
        <v>364</v>
      </c>
      <c r="F72" s="25">
        <f>Source!CA33</f>
        <v>51</v>
      </c>
      <c r="G72" s="28"/>
      <c r="H72" s="27"/>
      <c r="I72" s="25"/>
      <c r="J72" s="28">
        <f>SUM(S64:S71)</f>
        <v>25.33</v>
      </c>
      <c r="K72" s="25">
        <f>Source!AU33</f>
        <v>51</v>
      </c>
      <c r="L72" s="28">
        <f>SUM(T64:T71)</f>
        <v>1409.94</v>
      </c>
    </row>
    <row r="73" spans="1:29" ht="14.25" x14ac:dyDescent="0.2">
      <c r="A73" s="30"/>
      <c r="B73" s="30"/>
      <c r="C73" s="30"/>
      <c r="D73" s="30" t="s">
        <v>366</v>
      </c>
      <c r="E73" s="31" t="s">
        <v>367</v>
      </c>
      <c r="F73" s="32">
        <f>Source!AQ32</f>
        <v>9.27</v>
      </c>
      <c r="G73" s="33"/>
      <c r="H73" s="34" t="str">
        <f>Source!DI32</f>
        <v/>
      </c>
      <c r="I73" s="32">
        <f>Source!AV33</f>
        <v>1.0669999999999999</v>
      </c>
      <c r="J73" s="33">
        <f>Source!U32</f>
        <v>3.9564359999999996</v>
      </c>
      <c r="K73" s="32"/>
      <c r="L73" s="33"/>
    </row>
    <row r="74" spans="1:29" ht="15" x14ac:dyDescent="0.2">
      <c r="D74" s="35" t="s">
        <v>368</v>
      </c>
      <c r="I74" s="67">
        <f>J66+J67+J69+J71+J72+SUM(J70:J70)</f>
        <v>413.01</v>
      </c>
      <c r="J74" s="67"/>
      <c r="K74" s="67">
        <f>L66+L67+L69+L71+L72+SUM(L70:L70)</f>
        <v>7880.4500000000007</v>
      </c>
      <c r="L74" s="67"/>
      <c r="O74" s="36">
        <f>J66+J67+J69+J71+J72+SUM(J70:J70)</f>
        <v>413.01</v>
      </c>
      <c r="P74" s="36">
        <f>L66+L67+L69+L71+L72+SUM(L70:L70)</f>
        <v>7880.4500000000007</v>
      </c>
    </row>
    <row r="77" spans="1:29" ht="15" x14ac:dyDescent="0.25">
      <c r="A77" s="65" t="str">
        <f>CONCATENATE("Итого по разделу: ",IF(Source!G37&lt;&gt;"Новый раздел", Source!G37, ""))</f>
        <v>Итого по разделу: Строительные работы</v>
      </c>
      <c r="B77" s="65"/>
      <c r="C77" s="65"/>
      <c r="D77" s="65"/>
      <c r="E77" s="65"/>
      <c r="F77" s="65"/>
      <c r="G77" s="65"/>
      <c r="H77" s="65"/>
      <c r="I77" s="63">
        <f>SUM(O47:O76)</f>
        <v>426.27</v>
      </c>
      <c r="J77" s="64"/>
      <c r="K77" s="63">
        <f>SUM(P47:P76)</f>
        <v>8618.59</v>
      </c>
      <c r="L77" s="64"/>
    </row>
    <row r="78" spans="1:29" hidden="1" x14ac:dyDescent="0.2">
      <c r="A78" t="s">
        <v>372</v>
      </c>
      <c r="J78">
        <f>SUM(W47:W77)</f>
        <v>0</v>
      </c>
      <c r="K78">
        <f>SUM(X47:X77)</f>
        <v>0</v>
      </c>
    </row>
    <row r="79" spans="1:29" hidden="1" x14ac:dyDescent="0.2">
      <c r="A79" t="s">
        <v>373</v>
      </c>
      <c r="J79">
        <f>SUM(Y47:Y78)</f>
        <v>0</v>
      </c>
      <c r="K79">
        <f>SUM(Z47:Z78)</f>
        <v>0</v>
      </c>
    </row>
    <row r="81" spans="1:29" ht="16.5" x14ac:dyDescent="0.2">
      <c r="A81" s="66" t="str">
        <f>CONCATENATE("Раздел: ",IF(Source!G67&lt;&gt;"Новый раздел", Source!G67, ""))</f>
        <v>Раздел: Монтажные работы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</row>
    <row r="82" spans="1:29" ht="42.75" x14ac:dyDescent="0.2">
      <c r="A82" s="23">
        <v>4</v>
      </c>
      <c r="B82" s="23">
        <v>4</v>
      </c>
      <c r="C82" s="23" t="str">
        <f>Source!F71</f>
        <v>4.8-64-3</v>
      </c>
      <c r="D82" s="23" t="s">
        <v>99</v>
      </c>
      <c r="E82" s="26" t="str">
        <f>Source!H71</f>
        <v>1 Т</v>
      </c>
      <c r="F82" s="25">
        <f>Source!I71</f>
        <v>2.12E-2</v>
      </c>
      <c r="G82" s="28"/>
      <c r="H82" s="27"/>
      <c r="I82" s="25"/>
      <c r="J82" s="28"/>
      <c r="K82" s="25"/>
      <c r="L82" s="28"/>
      <c r="Q82">
        <f>Source!X71</f>
        <v>15</v>
      </c>
      <c r="R82">
        <f>Source!X72</f>
        <v>834.84</v>
      </c>
      <c r="S82">
        <f>Source!Y71</f>
        <v>7.88</v>
      </c>
      <c r="T82">
        <f>Source!Y72</f>
        <v>438.94</v>
      </c>
      <c r="U82">
        <f>ROUND((175/100)*ROUND(Source!R71, 2), 2)</f>
        <v>0.79</v>
      </c>
      <c r="V82">
        <f>ROUND((0/100)*ROUND(Source!R72, 2), 2)</f>
        <v>0</v>
      </c>
      <c r="AC82">
        <v>0</v>
      </c>
    </row>
    <row r="83" spans="1:29" ht="14.25" x14ac:dyDescent="0.2">
      <c r="A83" s="23"/>
      <c r="B83" s="23"/>
      <c r="C83" s="23"/>
      <c r="D83" s="23" t="s">
        <v>362</v>
      </c>
      <c r="E83" s="26"/>
      <c r="F83" s="25"/>
      <c r="G83" s="28">
        <f>Source!AO71</f>
        <v>676.43</v>
      </c>
      <c r="H83" s="27" t="str">
        <f>Source!DG71</f>
        <v/>
      </c>
      <c r="I83" s="25">
        <f>Source!AV72</f>
        <v>1.0469999999999999</v>
      </c>
      <c r="J83" s="28">
        <f>Source!S71</f>
        <v>15.01</v>
      </c>
      <c r="K83" s="25">
        <f>IF(Source!BA72&lt;&gt; 0, Source!BA72, 1)</f>
        <v>55.67</v>
      </c>
      <c r="L83" s="28">
        <f>Source!S72</f>
        <v>835.61</v>
      </c>
    </row>
    <row r="84" spans="1:29" ht="14.25" x14ac:dyDescent="0.2">
      <c r="A84" s="23"/>
      <c r="B84" s="23"/>
      <c r="C84" s="23"/>
      <c r="D84" s="23" t="s">
        <v>369</v>
      </c>
      <c r="E84" s="26"/>
      <c r="F84" s="25"/>
      <c r="G84" s="28">
        <f>Source!AM71</f>
        <v>225.89</v>
      </c>
      <c r="H84" s="27" t="str">
        <f>Source!DE71</f>
        <v/>
      </c>
      <c r="I84" s="25">
        <f>Source!AV72</f>
        <v>1.0469999999999999</v>
      </c>
      <c r="J84" s="28">
        <f>Source!Q71</f>
        <v>5.01</v>
      </c>
      <c r="K84" s="25">
        <f>IF(Source!BB72&lt;&gt; 0, Source!BB72, 1)</f>
        <v>15.22</v>
      </c>
      <c r="L84" s="28">
        <f>Source!Q72</f>
        <v>76.25</v>
      </c>
    </row>
    <row r="85" spans="1:29" ht="14.25" x14ac:dyDescent="0.2">
      <c r="A85" s="23"/>
      <c r="B85" s="23"/>
      <c r="C85" s="23"/>
      <c r="D85" s="23" t="s">
        <v>370</v>
      </c>
      <c r="E85" s="26"/>
      <c r="F85" s="25"/>
      <c r="G85" s="28">
        <f>Source!AN71</f>
        <v>20.190000000000001</v>
      </c>
      <c r="H85" s="27" t="str">
        <f>Source!DF71</f>
        <v/>
      </c>
      <c r="I85" s="25">
        <f>Source!AV72</f>
        <v>1.0469999999999999</v>
      </c>
      <c r="J85" s="37">
        <f>Source!R71</f>
        <v>0.45</v>
      </c>
      <c r="K85" s="25">
        <f>IF(Source!BS72&lt;&gt; 0, Source!BS72, 1)</f>
        <v>55.67</v>
      </c>
      <c r="L85" s="37">
        <f>Source!R72</f>
        <v>25.05</v>
      </c>
    </row>
    <row r="86" spans="1:29" ht="14.25" x14ac:dyDescent="0.2">
      <c r="A86" s="23"/>
      <c r="B86" s="23"/>
      <c r="C86" s="23"/>
      <c r="D86" s="23" t="s">
        <v>371</v>
      </c>
      <c r="E86" s="26"/>
      <c r="F86" s="25"/>
      <c r="G86" s="28">
        <f>Source!AL71</f>
        <v>296.94</v>
      </c>
      <c r="H86" s="27" t="str">
        <f>Source!DD71</f>
        <v/>
      </c>
      <c r="I86" s="25">
        <f>Source!AW72</f>
        <v>1</v>
      </c>
      <c r="J86" s="28">
        <f>Source!P71</f>
        <v>6.3</v>
      </c>
      <c r="K86" s="25">
        <f>IF(Source!BC72&lt;&gt; 0, Source!BC72, 1)</f>
        <v>17.440000000000001</v>
      </c>
      <c r="L86" s="28">
        <f>Source!P72</f>
        <v>109.87</v>
      </c>
    </row>
    <row r="87" spans="1:29" ht="42.75" x14ac:dyDescent="0.2">
      <c r="A87" s="23" t="s">
        <v>102</v>
      </c>
      <c r="B87" s="23" t="s">
        <v>102</v>
      </c>
      <c r="C87" s="23" t="str">
        <f>Source!F73</f>
        <v>1297020000</v>
      </c>
      <c r="D87" s="23" t="s">
        <v>104</v>
      </c>
      <c r="E87" s="26" t="str">
        <f>Source!H73</f>
        <v>кг</v>
      </c>
      <c r="F87" s="25">
        <f>Source!I73</f>
        <v>0.57240000000000002</v>
      </c>
      <c r="G87" s="28">
        <f>Source!AK73</f>
        <v>0</v>
      </c>
      <c r="H87" s="38" t="s">
        <v>3</v>
      </c>
      <c r="I87" s="25">
        <f>Source!AW74</f>
        <v>1</v>
      </c>
      <c r="J87" s="28">
        <f>Source!O73</f>
        <v>0</v>
      </c>
      <c r="K87" s="25">
        <f>IF(Source!BC74&lt;&gt; 0, Source!BC74, 1)</f>
        <v>9.86</v>
      </c>
      <c r="L87" s="28">
        <f>Source!O74</f>
        <v>0</v>
      </c>
      <c r="Q87">
        <f>Source!X73</f>
        <v>0</v>
      </c>
      <c r="R87">
        <f>Source!X74</f>
        <v>0</v>
      </c>
      <c r="S87">
        <f>Source!Y73</f>
        <v>0</v>
      </c>
      <c r="T87">
        <f>Source!Y74</f>
        <v>0</v>
      </c>
      <c r="U87">
        <f>ROUND((175/100)*ROUND(Source!R73, 2), 2)</f>
        <v>0</v>
      </c>
      <c r="V87">
        <f>ROUND((0/100)*ROUND(Source!R74, 2), 2)</f>
        <v>0</v>
      </c>
      <c r="AC87">
        <v>3</v>
      </c>
    </row>
    <row r="88" spans="1:29" ht="14.25" x14ac:dyDescent="0.2">
      <c r="A88" s="23"/>
      <c r="B88" s="23"/>
      <c r="C88" s="23"/>
      <c r="D88" s="23" t="s">
        <v>363</v>
      </c>
      <c r="E88" s="26" t="s">
        <v>364</v>
      </c>
      <c r="F88" s="25">
        <f>Source!BZ72</f>
        <v>97</v>
      </c>
      <c r="G88" s="28"/>
      <c r="H88" s="27"/>
      <c r="I88" s="25"/>
      <c r="J88" s="28">
        <f>SUM(Q82:Q87)</f>
        <v>15</v>
      </c>
      <c r="K88" s="25">
        <f>Source!AT72</f>
        <v>97</v>
      </c>
      <c r="L88" s="28">
        <f>SUM(R82:R87)</f>
        <v>834.84</v>
      </c>
    </row>
    <row r="89" spans="1:29" ht="14.25" x14ac:dyDescent="0.2">
      <c r="A89" s="23"/>
      <c r="B89" s="23"/>
      <c r="C89" s="23"/>
      <c r="D89" s="23" t="s">
        <v>365</v>
      </c>
      <c r="E89" s="26" t="s">
        <v>364</v>
      </c>
      <c r="F89" s="25">
        <f>Source!CA72</f>
        <v>51</v>
      </c>
      <c r="G89" s="28"/>
      <c r="H89" s="27"/>
      <c r="I89" s="25"/>
      <c r="J89" s="28">
        <f>SUM(S82:S88)</f>
        <v>7.88</v>
      </c>
      <c r="K89" s="25">
        <f>Source!AU72</f>
        <v>51</v>
      </c>
      <c r="L89" s="28">
        <f>SUM(T82:T88)</f>
        <v>438.94</v>
      </c>
    </row>
    <row r="90" spans="1:29" ht="14.25" x14ac:dyDescent="0.2">
      <c r="A90" s="30"/>
      <c r="B90" s="30"/>
      <c r="C90" s="30"/>
      <c r="D90" s="30" t="s">
        <v>366</v>
      </c>
      <c r="E90" s="31" t="s">
        <v>367</v>
      </c>
      <c r="F90" s="32">
        <f>Source!AQ71</f>
        <v>53.6</v>
      </c>
      <c r="G90" s="33"/>
      <c r="H90" s="34" t="str">
        <f>Source!DI71</f>
        <v/>
      </c>
      <c r="I90" s="32">
        <f>Source!AV72</f>
        <v>1.0469999999999999</v>
      </c>
      <c r="J90" s="33">
        <f>Source!U71</f>
        <v>1.18972704</v>
      </c>
      <c r="K90" s="32"/>
      <c r="L90" s="33"/>
    </row>
    <row r="91" spans="1:29" ht="15" x14ac:dyDescent="0.2">
      <c r="D91" s="35" t="s">
        <v>368</v>
      </c>
      <c r="I91" s="67">
        <f>J83+J84+J86+J88+J89+SUM(J87:J87)</f>
        <v>49.2</v>
      </c>
      <c r="J91" s="67"/>
      <c r="K91" s="67">
        <f>L83+L84+L86+L88+L89+SUM(L87:L87)</f>
        <v>2295.5100000000002</v>
      </c>
      <c r="L91" s="67"/>
      <c r="O91" s="36">
        <f>J83+J84+J86+J88+J89+SUM(J87:J87)</f>
        <v>49.2</v>
      </c>
      <c r="P91" s="36">
        <f>L83+L84+L86+L88+L89+SUM(L87:L87)</f>
        <v>2295.5100000000002</v>
      </c>
    </row>
    <row r="93" spans="1:29" ht="42.75" x14ac:dyDescent="0.2">
      <c r="A93" s="30">
        <v>5</v>
      </c>
      <c r="B93" s="30">
        <v>5</v>
      </c>
      <c r="C93" s="30" t="str">
        <f>Source!F75</f>
        <v>1.1-1-1111</v>
      </c>
      <c r="D93" s="30" t="s">
        <v>39</v>
      </c>
      <c r="E93" s="31" t="str">
        <f>Source!H75</f>
        <v>т</v>
      </c>
      <c r="F93" s="32">
        <f>Source!I75</f>
        <v>8.0000000000000002E-3</v>
      </c>
      <c r="G93" s="33">
        <f>Source!AL75</f>
        <v>7870.3</v>
      </c>
      <c r="H93" s="34" t="str">
        <f>Source!DD75</f>
        <v/>
      </c>
      <c r="I93" s="32">
        <f>Source!AW76</f>
        <v>1</v>
      </c>
      <c r="J93" s="33">
        <f>Source!P75</f>
        <v>62.96</v>
      </c>
      <c r="K93" s="32">
        <f>IF(Source!BC76&lt;&gt; 0, Source!BC76, 1)</f>
        <v>3.13</v>
      </c>
      <c r="L93" s="33">
        <f>Source!P76</f>
        <v>197.06</v>
      </c>
      <c r="Q93">
        <f>Source!X75</f>
        <v>0</v>
      </c>
      <c r="R93">
        <f>Source!X76</f>
        <v>0</v>
      </c>
      <c r="S93">
        <f>Source!Y75</f>
        <v>0</v>
      </c>
      <c r="T93">
        <f>Source!Y76</f>
        <v>0</v>
      </c>
      <c r="U93">
        <f>ROUND((175/100)*ROUND(Source!R75, 2), 2)</f>
        <v>0</v>
      </c>
      <c r="V93">
        <f>ROUND((0/100)*ROUND(Source!R76, 2), 2)</f>
        <v>0</v>
      </c>
      <c r="AC93">
        <v>3</v>
      </c>
    </row>
    <row r="94" spans="1:29" ht="15" x14ac:dyDescent="0.2">
      <c r="D94" s="35" t="s">
        <v>368</v>
      </c>
      <c r="I94" s="67">
        <f>J93+0</f>
        <v>62.96</v>
      </c>
      <c r="J94" s="67"/>
      <c r="K94" s="67">
        <f>L93+0</f>
        <v>197.06</v>
      </c>
      <c r="L94" s="67"/>
      <c r="O94" s="36">
        <f>J93+0</f>
        <v>62.96</v>
      </c>
      <c r="P94" s="36">
        <f>L93+0</f>
        <v>197.06</v>
      </c>
    </row>
    <row r="96" spans="1:29" ht="42.75" x14ac:dyDescent="0.2">
      <c r="A96" s="30">
        <v>6</v>
      </c>
      <c r="B96" s="30">
        <v>6</v>
      </c>
      <c r="C96" s="30" t="str">
        <f>Source!F77</f>
        <v>Цена поставщика</v>
      </c>
      <c r="D96" s="30" t="s">
        <v>374</v>
      </c>
      <c r="E96" s="31" t="str">
        <f>Source!H77</f>
        <v>м2</v>
      </c>
      <c r="F96" s="32">
        <f>Source!I77</f>
        <v>0.84</v>
      </c>
      <c r="G96" s="33">
        <f>Source!AL77</f>
        <v>125.66</v>
      </c>
      <c r="H96" s="34" t="str">
        <f>Source!DD77</f>
        <v/>
      </c>
      <c r="I96" s="32">
        <f>Source!AW78</f>
        <v>1</v>
      </c>
      <c r="J96" s="33">
        <f>Source!P77</f>
        <v>105.55</v>
      </c>
      <c r="K96" s="32">
        <f>IF(Source!BC78&lt;&gt; 0, Source!BC78, 1)</f>
        <v>9.86</v>
      </c>
      <c r="L96" s="33">
        <f>Source!P78</f>
        <v>1113.8800000000001</v>
      </c>
      <c r="Q96">
        <f>Source!X77</f>
        <v>0</v>
      </c>
      <c r="R96">
        <f>Source!X78</f>
        <v>0</v>
      </c>
      <c r="S96">
        <f>Source!Y77</f>
        <v>0</v>
      </c>
      <c r="T96">
        <f>Source!Y78</f>
        <v>0</v>
      </c>
      <c r="U96">
        <f>ROUND((175/100)*ROUND(Source!R77, 2), 2)</f>
        <v>0</v>
      </c>
      <c r="V96">
        <f>ROUND((0/100)*ROUND(Source!R78, 2), 2)</f>
        <v>0</v>
      </c>
      <c r="AC96">
        <v>3</v>
      </c>
    </row>
    <row r="97" spans="1:29" ht="15" x14ac:dyDescent="0.2">
      <c r="D97" s="35" t="s">
        <v>368</v>
      </c>
      <c r="I97" s="67">
        <f>J96+0</f>
        <v>105.55</v>
      </c>
      <c r="J97" s="67"/>
      <c r="K97" s="67">
        <f>L96+0</f>
        <v>1113.8800000000001</v>
      </c>
      <c r="L97" s="67"/>
      <c r="O97" s="36">
        <f>J96+0</f>
        <v>105.55</v>
      </c>
      <c r="P97" s="36">
        <f>L96+0</f>
        <v>1113.8800000000001</v>
      </c>
    </row>
    <row r="99" spans="1:29" ht="42.75" x14ac:dyDescent="0.2">
      <c r="A99" s="23">
        <v>7</v>
      </c>
      <c r="B99" s="23">
        <v>7</v>
      </c>
      <c r="C99" s="23" t="str">
        <f>Source!F79</f>
        <v>3.13-9-2</v>
      </c>
      <c r="D99" s="23" t="s">
        <v>120</v>
      </c>
      <c r="E99" s="26" t="str">
        <f>Source!H79</f>
        <v>100 м2</v>
      </c>
      <c r="F99" s="25">
        <f>Source!I79</f>
        <v>2.4E-2</v>
      </c>
      <c r="G99" s="28"/>
      <c r="H99" s="27"/>
      <c r="I99" s="25"/>
      <c r="J99" s="28"/>
      <c r="K99" s="25"/>
      <c r="L99" s="28"/>
      <c r="Q99">
        <f>Source!X79</f>
        <v>1.76</v>
      </c>
      <c r="R99">
        <f>Source!X80</f>
        <v>97.86</v>
      </c>
      <c r="S99">
        <f>Source!Y79</f>
        <v>0.95</v>
      </c>
      <c r="T99">
        <f>Source!Y80</f>
        <v>53.1</v>
      </c>
      <c r="U99">
        <f>ROUND((175/100)*ROUND(Source!R79, 2), 2)</f>
        <v>0.02</v>
      </c>
      <c r="V99">
        <f>ROUND((0/100)*ROUND(Source!R80, 2), 2)</f>
        <v>0</v>
      </c>
      <c r="AC99">
        <v>0</v>
      </c>
    </row>
    <row r="100" spans="1:29" x14ac:dyDescent="0.2">
      <c r="D100" s="29" t="str">
        <f>"Объем: "&amp;Source!I79&amp;"=2,4/"&amp;"100"</f>
        <v>Объем: 0,024=2,4/100</v>
      </c>
    </row>
    <row r="101" spans="1:29" ht="14.25" x14ac:dyDescent="0.2">
      <c r="A101" s="23"/>
      <c r="B101" s="23"/>
      <c r="C101" s="23"/>
      <c r="D101" s="23" t="s">
        <v>362</v>
      </c>
      <c r="E101" s="26"/>
      <c r="F101" s="25"/>
      <c r="G101" s="28">
        <f>Source!AO79</f>
        <v>74.13</v>
      </c>
      <c r="H101" s="27" t="str">
        <f>Source!DG79</f>
        <v/>
      </c>
      <c r="I101" s="25">
        <f>Source!AV80</f>
        <v>1.0469999999999999</v>
      </c>
      <c r="J101" s="28">
        <f>Source!S79</f>
        <v>1.86</v>
      </c>
      <c r="K101" s="25">
        <f>IF(Source!BA80&lt;&gt; 0, Source!BA80, 1)</f>
        <v>55.67</v>
      </c>
      <c r="L101" s="28">
        <f>Source!S80</f>
        <v>103.55</v>
      </c>
    </row>
    <row r="102" spans="1:29" ht="14.25" x14ac:dyDescent="0.2">
      <c r="A102" s="23"/>
      <c r="B102" s="23"/>
      <c r="C102" s="23"/>
      <c r="D102" s="23" t="s">
        <v>369</v>
      </c>
      <c r="E102" s="26"/>
      <c r="F102" s="25"/>
      <c r="G102" s="28">
        <f>Source!AM79</f>
        <v>13.64</v>
      </c>
      <c r="H102" s="27" t="str">
        <f>Source!DE79</f>
        <v/>
      </c>
      <c r="I102" s="25">
        <f>Source!AV80</f>
        <v>1.0469999999999999</v>
      </c>
      <c r="J102" s="28">
        <f>Source!Q79</f>
        <v>0.34</v>
      </c>
      <c r="K102" s="25">
        <f>IF(Source!BB80&lt;&gt; 0, Source!BB80, 1)</f>
        <v>11.55</v>
      </c>
      <c r="L102" s="28">
        <f>Source!Q80</f>
        <v>3.93</v>
      </c>
    </row>
    <row r="103" spans="1:29" ht="14.25" x14ac:dyDescent="0.2">
      <c r="A103" s="23"/>
      <c r="B103" s="23"/>
      <c r="C103" s="23"/>
      <c r="D103" s="23" t="s">
        <v>370</v>
      </c>
      <c r="E103" s="26"/>
      <c r="F103" s="25"/>
      <c r="G103" s="28">
        <f>Source!AN79</f>
        <v>0.25</v>
      </c>
      <c r="H103" s="27" t="str">
        <f>Source!DF79</f>
        <v/>
      </c>
      <c r="I103" s="25">
        <f>Source!AV80</f>
        <v>1.0469999999999999</v>
      </c>
      <c r="J103" s="37">
        <f>Source!R79</f>
        <v>0.01</v>
      </c>
      <c r="K103" s="25">
        <f>IF(Source!BS80&lt;&gt; 0, Source!BS80, 1)</f>
        <v>55.67</v>
      </c>
      <c r="L103" s="37">
        <f>Source!R80</f>
        <v>0.56000000000000005</v>
      </c>
    </row>
    <row r="104" spans="1:29" ht="14.25" x14ac:dyDescent="0.2">
      <c r="A104" s="23"/>
      <c r="B104" s="23"/>
      <c r="C104" s="23"/>
      <c r="D104" s="23" t="s">
        <v>371</v>
      </c>
      <c r="E104" s="26"/>
      <c r="F104" s="25"/>
      <c r="G104" s="28">
        <f>Source!AL79</f>
        <v>9.44</v>
      </c>
      <c r="H104" s="27" t="str">
        <f>Source!DD79</f>
        <v/>
      </c>
      <c r="I104" s="25">
        <f>Source!AW80</f>
        <v>1</v>
      </c>
      <c r="J104" s="28">
        <f>Source!P79</f>
        <v>0.23</v>
      </c>
      <c r="K104" s="25">
        <f>IF(Source!BC80&lt;&gt; 0, Source!BC80, 1)</f>
        <v>34.81</v>
      </c>
      <c r="L104" s="28">
        <f>Source!P80</f>
        <v>8.01</v>
      </c>
    </row>
    <row r="105" spans="1:29" ht="28.5" x14ac:dyDescent="0.2">
      <c r="A105" s="23" t="s">
        <v>125</v>
      </c>
      <c r="B105" s="23" t="s">
        <v>125</v>
      </c>
      <c r="C105" s="23" t="str">
        <f>Source!F81</f>
        <v>2312130000</v>
      </c>
      <c r="D105" s="23" t="s">
        <v>127</v>
      </c>
      <c r="E105" s="26" t="str">
        <f>Source!H81</f>
        <v>т</v>
      </c>
      <c r="F105" s="25">
        <f>Source!I81</f>
        <v>2.1599999999999999E-4</v>
      </c>
      <c r="G105" s="28">
        <f>Source!AK81</f>
        <v>0</v>
      </c>
      <c r="H105" s="38" t="s">
        <v>3</v>
      </c>
      <c r="I105" s="25">
        <f>Source!AW82</f>
        <v>1</v>
      </c>
      <c r="J105" s="28">
        <f>Source!O81</f>
        <v>0</v>
      </c>
      <c r="K105" s="25">
        <f>IF(Source!BC82&lt;&gt; 0, Source!BC82, 1)</f>
        <v>9.86</v>
      </c>
      <c r="L105" s="28">
        <f>Source!O82</f>
        <v>0</v>
      </c>
      <c r="Q105">
        <f>Source!X81</f>
        <v>0</v>
      </c>
      <c r="R105">
        <f>Source!X82</f>
        <v>0</v>
      </c>
      <c r="S105">
        <f>Source!Y81</f>
        <v>0</v>
      </c>
      <c r="T105">
        <f>Source!Y82</f>
        <v>0</v>
      </c>
      <c r="U105">
        <f>ROUND((175/100)*ROUND(Source!R81, 2), 2)</f>
        <v>0</v>
      </c>
      <c r="V105">
        <f>ROUND((0/100)*ROUND(Source!R82, 2), 2)</f>
        <v>0</v>
      </c>
      <c r="AC105">
        <v>3</v>
      </c>
    </row>
    <row r="106" spans="1:29" ht="14.25" x14ac:dyDescent="0.2">
      <c r="A106" s="23"/>
      <c r="B106" s="23"/>
      <c r="C106" s="23"/>
      <c r="D106" s="23" t="s">
        <v>363</v>
      </c>
      <c r="E106" s="26" t="s">
        <v>364</v>
      </c>
      <c r="F106" s="25">
        <f>Source!BZ80</f>
        <v>94</v>
      </c>
      <c r="G106" s="28"/>
      <c r="H106" s="27"/>
      <c r="I106" s="25"/>
      <c r="J106" s="28">
        <f>SUM(Q99:Q105)</f>
        <v>1.76</v>
      </c>
      <c r="K106" s="25">
        <f>Source!AT80</f>
        <v>94</v>
      </c>
      <c r="L106" s="28">
        <f>SUM(R99:R105)</f>
        <v>97.86</v>
      </c>
    </row>
    <row r="107" spans="1:29" ht="14.25" x14ac:dyDescent="0.2">
      <c r="A107" s="23"/>
      <c r="B107" s="23"/>
      <c r="C107" s="23"/>
      <c r="D107" s="23" t="s">
        <v>365</v>
      </c>
      <c r="E107" s="26" t="s">
        <v>364</v>
      </c>
      <c r="F107" s="25">
        <f>Source!CA80</f>
        <v>51</v>
      </c>
      <c r="G107" s="28"/>
      <c r="H107" s="27"/>
      <c r="I107" s="25"/>
      <c r="J107" s="28">
        <f>SUM(S99:S106)</f>
        <v>0.95</v>
      </c>
      <c r="K107" s="25">
        <f>Source!AU80</f>
        <v>51</v>
      </c>
      <c r="L107" s="28">
        <f>SUM(T99:T106)</f>
        <v>53.1</v>
      </c>
    </row>
    <row r="108" spans="1:29" ht="14.25" x14ac:dyDescent="0.2">
      <c r="A108" s="30"/>
      <c r="B108" s="30"/>
      <c r="C108" s="30"/>
      <c r="D108" s="30" t="s">
        <v>366</v>
      </c>
      <c r="E108" s="31" t="s">
        <v>367</v>
      </c>
      <c r="F108" s="32">
        <f>Source!AQ79</f>
        <v>5.31</v>
      </c>
      <c r="G108" s="33"/>
      <c r="H108" s="34" t="str">
        <f>Source!DI79</f>
        <v/>
      </c>
      <c r="I108" s="32">
        <f>Source!AV80</f>
        <v>1.0469999999999999</v>
      </c>
      <c r="J108" s="33">
        <f>Source!U79</f>
        <v>0.13342967999999997</v>
      </c>
      <c r="K108" s="32"/>
      <c r="L108" s="33"/>
    </row>
    <row r="109" spans="1:29" ht="15" x14ac:dyDescent="0.2">
      <c r="D109" s="35" t="s">
        <v>368</v>
      </c>
      <c r="I109" s="67">
        <f>J101+J102+J104+J106+J107+SUM(J105:J105)</f>
        <v>5.1400000000000006</v>
      </c>
      <c r="J109" s="67"/>
      <c r="K109" s="67">
        <f>L101+L102+L104+L106+L107+SUM(L105:L105)</f>
        <v>266.45000000000005</v>
      </c>
      <c r="L109" s="67"/>
      <c r="O109" s="36">
        <f>J101+J102+J104+J106+J107+SUM(J105:J105)</f>
        <v>5.1400000000000006</v>
      </c>
      <c r="P109" s="36">
        <f>L101+L102+L104+L106+L107+SUM(L105:L105)</f>
        <v>266.45000000000005</v>
      </c>
    </row>
    <row r="111" spans="1:29" ht="42.75" x14ac:dyDescent="0.2">
      <c r="A111" s="23">
        <v>8</v>
      </c>
      <c r="B111" s="23">
        <v>8</v>
      </c>
      <c r="C111" s="23" t="str">
        <f>Source!F83</f>
        <v>3.13-11-1</v>
      </c>
      <c r="D111" s="23" t="s">
        <v>130</v>
      </c>
      <c r="E111" s="26" t="str">
        <f>Source!H83</f>
        <v>100 м2</v>
      </c>
      <c r="F111" s="25">
        <f>Source!I83</f>
        <v>2.4E-2</v>
      </c>
      <c r="G111" s="28"/>
      <c r="H111" s="27"/>
      <c r="I111" s="25"/>
      <c r="J111" s="28"/>
      <c r="K111" s="25"/>
      <c r="L111" s="28"/>
      <c r="Q111">
        <f>Source!X83</f>
        <v>0.71</v>
      </c>
      <c r="R111">
        <f>Source!X84</f>
        <v>39.25</v>
      </c>
      <c r="S111">
        <f>Source!Y83</f>
        <v>0.38</v>
      </c>
      <c r="T111">
        <f>Source!Y84</f>
        <v>21.3</v>
      </c>
      <c r="U111">
        <f>ROUND((175/100)*ROUND(Source!R83, 2), 2)</f>
        <v>0.02</v>
      </c>
      <c r="V111">
        <f>ROUND((0/100)*ROUND(Source!R84, 2), 2)</f>
        <v>0</v>
      </c>
      <c r="AC111">
        <v>0</v>
      </c>
    </row>
    <row r="112" spans="1:29" x14ac:dyDescent="0.2">
      <c r="D112" s="29" t="str">
        <f>"Объем: "&amp;Source!I83&amp;"=2,4/"&amp;"100"</f>
        <v>Объем: 0,024=2,4/100</v>
      </c>
    </row>
    <row r="113" spans="1:29" ht="14.25" x14ac:dyDescent="0.2">
      <c r="A113" s="23"/>
      <c r="B113" s="23"/>
      <c r="C113" s="23"/>
      <c r="D113" s="23" t="s">
        <v>362</v>
      </c>
      <c r="E113" s="26"/>
      <c r="F113" s="25"/>
      <c r="G113" s="28">
        <f>Source!AO83</f>
        <v>29.51</v>
      </c>
      <c r="H113" s="27" t="str">
        <f>Source!DG83</f>
        <v/>
      </c>
      <c r="I113" s="25">
        <f>Source!AV84</f>
        <v>1.0469999999999999</v>
      </c>
      <c r="J113" s="28">
        <f>Source!S83</f>
        <v>0.74</v>
      </c>
      <c r="K113" s="25">
        <f>IF(Source!BA84&lt;&gt; 0, Source!BA84, 1)</f>
        <v>55.67</v>
      </c>
      <c r="L113" s="28">
        <f>Source!S84</f>
        <v>41.2</v>
      </c>
    </row>
    <row r="114" spans="1:29" ht="14.25" x14ac:dyDescent="0.2">
      <c r="A114" s="23"/>
      <c r="B114" s="23"/>
      <c r="C114" s="23"/>
      <c r="D114" s="23" t="s">
        <v>369</v>
      </c>
      <c r="E114" s="26"/>
      <c r="F114" s="25"/>
      <c r="G114" s="28">
        <f>Source!AM83</f>
        <v>13.64</v>
      </c>
      <c r="H114" s="27" t="str">
        <f>Source!DE83</f>
        <v/>
      </c>
      <c r="I114" s="25">
        <f>Source!AV84</f>
        <v>1.0469999999999999</v>
      </c>
      <c r="J114" s="28">
        <f>Source!Q83</f>
        <v>0.34</v>
      </c>
      <c r="K114" s="25">
        <f>IF(Source!BB84&lt;&gt; 0, Source!BB84, 1)</f>
        <v>11.55</v>
      </c>
      <c r="L114" s="28">
        <f>Source!Q84</f>
        <v>3.93</v>
      </c>
    </row>
    <row r="115" spans="1:29" ht="14.25" x14ac:dyDescent="0.2">
      <c r="A115" s="23"/>
      <c r="B115" s="23"/>
      <c r="C115" s="23"/>
      <c r="D115" s="23" t="s">
        <v>370</v>
      </c>
      <c r="E115" s="26"/>
      <c r="F115" s="25"/>
      <c r="G115" s="28">
        <f>Source!AN83</f>
        <v>0.25</v>
      </c>
      <c r="H115" s="27" t="str">
        <f>Source!DF83</f>
        <v/>
      </c>
      <c r="I115" s="25">
        <f>Source!AV84</f>
        <v>1.0469999999999999</v>
      </c>
      <c r="J115" s="37">
        <f>Source!R83</f>
        <v>0.01</v>
      </c>
      <c r="K115" s="25">
        <f>IF(Source!BS84&lt;&gt; 0, Source!BS84, 1)</f>
        <v>55.67</v>
      </c>
      <c r="L115" s="37">
        <f>Source!R84</f>
        <v>0.56000000000000005</v>
      </c>
    </row>
    <row r="116" spans="1:29" ht="14.25" x14ac:dyDescent="0.2">
      <c r="A116" s="23"/>
      <c r="B116" s="23"/>
      <c r="C116" s="23"/>
      <c r="D116" s="23" t="s">
        <v>371</v>
      </c>
      <c r="E116" s="26"/>
      <c r="F116" s="25"/>
      <c r="G116" s="28">
        <f>Source!AL83</f>
        <v>432.57</v>
      </c>
      <c r="H116" s="27" t="str">
        <f>Source!DD83</f>
        <v/>
      </c>
      <c r="I116" s="25">
        <f>Source!AW84</f>
        <v>1</v>
      </c>
      <c r="J116" s="28">
        <f>Source!P83</f>
        <v>10.38</v>
      </c>
      <c r="K116" s="25">
        <f>IF(Source!BC84&lt;&gt; 0, Source!BC84, 1)</f>
        <v>3.36</v>
      </c>
      <c r="L116" s="28">
        <f>Source!P84</f>
        <v>34.880000000000003</v>
      </c>
    </row>
    <row r="117" spans="1:29" ht="28.5" x14ac:dyDescent="0.2">
      <c r="A117" s="23" t="s">
        <v>132</v>
      </c>
      <c r="B117" s="23" t="s">
        <v>132</v>
      </c>
      <c r="C117" s="23" t="str">
        <f>Source!F85</f>
        <v>2312520000</v>
      </c>
      <c r="D117" s="23" t="s">
        <v>134</v>
      </c>
      <c r="E117" s="26" t="str">
        <f>Source!H85</f>
        <v>кг</v>
      </c>
      <c r="F117" s="25">
        <f>Source!I85</f>
        <v>0.312</v>
      </c>
      <c r="G117" s="28">
        <f>Source!AK85</f>
        <v>0</v>
      </c>
      <c r="H117" s="38" t="s">
        <v>3</v>
      </c>
      <c r="I117" s="25">
        <f>Source!AW86</f>
        <v>1</v>
      </c>
      <c r="J117" s="28">
        <f>Source!O85</f>
        <v>0</v>
      </c>
      <c r="K117" s="25">
        <f>IF(Source!BC86&lt;&gt; 0, Source!BC86, 1)</f>
        <v>9.86</v>
      </c>
      <c r="L117" s="28">
        <f>Source!O86</f>
        <v>0</v>
      </c>
      <c r="Q117">
        <f>Source!X85</f>
        <v>0</v>
      </c>
      <c r="R117">
        <f>Source!X86</f>
        <v>0</v>
      </c>
      <c r="S117">
        <f>Source!Y85</f>
        <v>0</v>
      </c>
      <c r="T117">
        <f>Source!Y86</f>
        <v>0</v>
      </c>
      <c r="U117">
        <f>ROUND((175/100)*ROUND(Source!R85, 2), 2)</f>
        <v>0</v>
      </c>
      <c r="V117">
        <f>ROUND((0/100)*ROUND(Source!R86, 2), 2)</f>
        <v>0</v>
      </c>
      <c r="AC117">
        <v>3</v>
      </c>
    </row>
    <row r="118" spans="1:29" ht="14.25" x14ac:dyDescent="0.2">
      <c r="A118" s="23"/>
      <c r="B118" s="23"/>
      <c r="C118" s="23"/>
      <c r="D118" s="23" t="s">
        <v>363</v>
      </c>
      <c r="E118" s="26" t="s">
        <v>364</v>
      </c>
      <c r="F118" s="25">
        <f>Source!BZ84</f>
        <v>94</v>
      </c>
      <c r="G118" s="28"/>
      <c r="H118" s="27"/>
      <c r="I118" s="25"/>
      <c r="J118" s="28">
        <f>SUM(Q111:Q117)</f>
        <v>0.71</v>
      </c>
      <c r="K118" s="25">
        <f>Source!AT84</f>
        <v>94</v>
      </c>
      <c r="L118" s="28">
        <f>SUM(R111:R117)</f>
        <v>39.25</v>
      </c>
    </row>
    <row r="119" spans="1:29" ht="14.25" x14ac:dyDescent="0.2">
      <c r="A119" s="23"/>
      <c r="B119" s="23"/>
      <c r="C119" s="23"/>
      <c r="D119" s="23" t="s">
        <v>365</v>
      </c>
      <c r="E119" s="26" t="s">
        <v>364</v>
      </c>
      <c r="F119" s="25">
        <f>Source!CA84</f>
        <v>51</v>
      </c>
      <c r="G119" s="28"/>
      <c r="H119" s="27"/>
      <c r="I119" s="25"/>
      <c r="J119" s="28">
        <f>SUM(S111:S118)</f>
        <v>0.38</v>
      </c>
      <c r="K119" s="25">
        <f>Source!AU84</f>
        <v>51</v>
      </c>
      <c r="L119" s="28">
        <f>SUM(T111:T118)</f>
        <v>21.3</v>
      </c>
    </row>
    <row r="120" spans="1:29" ht="14.25" x14ac:dyDescent="0.2">
      <c r="A120" s="30"/>
      <c r="B120" s="30"/>
      <c r="C120" s="30"/>
      <c r="D120" s="30" t="s">
        <v>366</v>
      </c>
      <c r="E120" s="31" t="s">
        <v>367</v>
      </c>
      <c r="F120" s="32">
        <f>Source!AQ83</f>
        <v>2.48</v>
      </c>
      <c r="G120" s="33"/>
      <c r="H120" s="34" t="str">
        <f>Source!DI83</f>
        <v/>
      </c>
      <c r="I120" s="32">
        <f>Source!AV84</f>
        <v>1.0469999999999999</v>
      </c>
      <c r="J120" s="33">
        <f>Source!U83</f>
        <v>6.2317439999999995E-2</v>
      </c>
      <c r="K120" s="32"/>
      <c r="L120" s="33"/>
    </row>
    <row r="121" spans="1:29" ht="15" x14ac:dyDescent="0.2">
      <c r="D121" s="35" t="s">
        <v>368</v>
      </c>
      <c r="I121" s="67">
        <f>J113+J114+J116+J118+J119+SUM(J117:J117)</f>
        <v>12.550000000000002</v>
      </c>
      <c r="J121" s="67"/>
      <c r="K121" s="67">
        <f>L113+L114+L116+L118+L119+SUM(L117:L117)</f>
        <v>140.56</v>
      </c>
      <c r="L121" s="67"/>
      <c r="O121" s="36">
        <f>J113+J114+J116+J118+J119+SUM(J117:J117)</f>
        <v>12.550000000000002</v>
      </c>
      <c r="P121" s="36">
        <f>L113+L114+L116+L118+L119+SUM(L117:L117)</f>
        <v>140.56</v>
      </c>
    </row>
    <row r="123" spans="1:29" ht="42.75" x14ac:dyDescent="0.2">
      <c r="A123" s="23">
        <v>9</v>
      </c>
      <c r="B123" s="23">
        <v>9</v>
      </c>
      <c r="C123" s="23" t="str">
        <f>Source!F109</f>
        <v>4.8-66-1</v>
      </c>
      <c r="D123" s="23" t="s">
        <v>152</v>
      </c>
      <c r="E123" s="26" t="str">
        <f>Source!H109</f>
        <v>1 ШКАФ</v>
      </c>
      <c r="F123" s="25">
        <f>Source!I109</f>
        <v>1</v>
      </c>
      <c r="G123" s="28"/>
      <c r="H123" s="27"/>
      <c r="I123" s="25"/>
      <c r="J123" s="28"/>
      <c r="K123" s="25"/>
      <c r="L123" s="28"/>
      <c r="Q123">
        <f>Source!X109</f>
        <v>181.1</v>
      </c>
      <c r="R123">
        <f>Source!X110</f>
        <v>10081.780000000001</v>
      </c>
      <c r="S123">
        <f>Source!Y109</f>
        <v>95.22</v>
      </c>
      <c r="T123">
        <f>Source!Y110</f>
        <v>5300.73</v>
      </c>
      <c r="U123">
        <f>ROUND((175/100)*ROUND(Source!R109, 2), 2)</f>
        <v>16.87</v>
      </c>
      <c r="V123">
        <f>ROUND((0/100)*ROUND(Source!R110, 2), 2)</f>
        <v>0</v>
      </c>
      <c r="AC123">
        <v>0</v>
      </c>
    </row>
    <row r="124" spans="1:29" ht="14.25" x14ac:dyDescent="0.2">
      <c r="A124" s="23"/>
      <c r="B124" s="23"/>
      <c r="C124" s="23"/>
      <c r="D124" s="23" t="s">
        <v>362</v>
      </c>
      <c r="E124" s="26"/>
      <c r="F124" s="25"/>
      <c r="G124" s="28">
        <f>Source!AO109</f>
        <v>169.11</v>
      </c>
      <c r="H124" s="27" t="str">
        <f>Source!DG109</f>
        <v/>
      </c>
      <c r="I124" s="25">
        <f>Source!AV110</f>
        <v>1.0469999999999999</v>
      </c>
      <c r="J124" s="28">
        <f>Source!S109</f>
        <v>177.06</v>
      </c>
      <c r="K124" s="25">
        <f>IF(Source!BA110&lt;&gt; 0, Source!BA110, 1)</f>
        <v>55.67</v>
      </c>
      <c r="L124" s="28">
        <f>Source!S110</f>
        <v>9856.93</v>
      </c>
    </row>
    <row r="125" spans="1:29" ht="14.25" x14ac:dyDescent="0.2">
      <c r="A125" s="23"/>
      <c r="B125" s="23"/>
      <c r="C125" s="23"/>
      <c r="D125" s="23" t="s">
        <v>369</v>
      </c>
      <c r="E125" s="26"/>
      <c r="F125" s="25"/>
      <c r="G125" s="28">
        <f>Source!AM109</f>
        <v>60.66</v>
      </c>
      <c r="H125" s="27" t="str">
        <f>Source!DE109</f>
        <v/>
      </c>
      <c r="I125" s="25">
        <f>Source!AV110</f>
        <v>1.0469999999999999</v>
      </c>
      <c r="J125" s="28">
        <f>Source!Q109</f>
        <v>63.51</v>
      </c>
      <c r="K125" s="25">
        <f>IF(Source!BB110&lt;&gt; 0, Source!BB110, 1)</f>
        <v>16.68</v>
      </c>
      <c r="L125" s="28">
        <f>Source!Q110</f>
        <v>1059.3499999999999</v>
      </c>
    </row>
    <row r="126" spans="1:29" ht="14.25" x14ac:dyDescent="0.2">
      <c r="A126" s="23"/>
      <c r="B126" s="23"/>
      <c r="C126" s="23"/>
      <c r="D126" s="23" t="s">
        <v>370</v>
      </c>
      <c r="E126" s="26"/>
      <c r="F126" s="25"/>
      <c r="G126" s="28">
        <f>Source!AN109</f>
        <v>9.2100000000000009</v>
      </c>
      <c r="H126" s="27" t="str">
        <f>Source!DF109</f>
        <v/>
      </c>
      <c r="I126" s="25">
        <f>Source!AV110</f>
        <v>1.0469999999999999</v>
      </c>
      <c r="J126" s="37">
        <f>Source!R109</f>
        <v>9.64</v>
      </c>
      <c r="K126" s="25">
        <f>IF(Source!BS110&lt;&gt; 0, Source!BS110, 1)</f>
        <v>55.67</v>
      </c>
      <c r="L126" s="37">
        <f>Source!R110</f>
        <v>536.66</v>
      </c>
    </row>
    <row r="127" spans="1:29" ht="14.25" x14ac:dyDescent="0.2">
      <c r="A127" s="23"/>
      <c r="B127" s="23"/>
      <c r="C127" s="23"/>
      <c r="D127" s="23" t="s">
        <v>371</v>
      </c>
      <c r="E127" s="26"/>
      <c r="F127" s="25"/>
      <c r="G127" s="28">
        <f>Source!AL109</f>
        <v>16.62</v>
      </c>
      <c r="H127" s="27" t="str">
        <f>Source!DD109</f>
        <v/>
      </c>
      <c r="I127" s="25">
        <f>Source!AW110</f>
        <v>1</v>
      </c>
      <c r="J127" s="28">
        <f>Source!P109</f>
        <v>16.62</v>
      </c>
      <c r="K127" s="25">
        <f>IF(Source!BC110&lt;&gt; 0, Source!BC110, 1)</f>
        <v>8.17</v>
      </c>
      <c r="L127" s="28">
        <f>Source!P110</f>
        <v>135.79</v>
      </c>
    </row>
    <row r="128" spans="1:29" ht="42.75" x14ac:dyDescent="0.2">
      <c r="A128" s="23" t="s">
        <v>155</v>
      </c>
      <c r="B128" s="23" t="s">
        <v>155</v>
      </c>
      <c r="C128" s="23" t="str">
        <f>Source!F111</f>
        <v>1297020000</v>
      </c>
      <c r="D128" s="23" t="s">
        <v>104</v>
      </c>
      <c r="E128" s="26" t="str">
        <f>Source!H111</f>
        <v>кг</v>
      </c>
      <c r="F128" s="25">
        <f>Source!I111</f>
        <v>0.77</v>
      </c>
      <c r="G128" s="28">
        <f>Source!AK111</f>
        <v>0</v>
      </c>
      <c r="H128" s="38" t="s">
        <v>3</v>
      </c>
      <c r="I128" s="25">
        <f>Source!AW112</f>
        <v>1</v>
      </c>
      <c r="J128" s="28">
        <f>Source!O111</f>
        <v>0</v>
      </c>
      <c r="K128" s="25">
        <f>IF(Source!BC112&lt;&gt; 0, Source!BC112, 1)</f>
        <v>9.86</v>
      </c>
      <c r="L128" s="28">
        <f>Source!O112</f>
        <v>0</v>
      </c>
      <c r="Q128">
        <f>Source!X111</f>
        <v>0</v>
      </c>
      <c r="R128">
        <f>Source!X112</f>
        <v>0</v>
      </c>
      <c r="S128">
        <f>Source!Y111</f>
        <v>0</v>
      </c>
      <c r="T128">
        <f>Source!Y112</f>
        <v>0</v>
      </c>
      <c r="U128">
        <f>ROUND((175/100)*ROUND(Source!R111, 2), 2)</f>
        <v>0</v>
      </c>
      <c r="V128">
        <f>ROUND((0/100)*ROUND(Source!R112, 2), 2)</f>
        <v>0</v>
      </c>
      <c r="AC128">
        <v>3</v>
      </c>
    </row>
    <row r="129" spans="1:29" ht="28.5" x14ac:dyDescent="0.2">
      <c r="A129" s="23" t="s">
        <v>156</v>
      </c>
      <c r="B129" s="23" t="s">
        <v>156</v>
      </c>
      <c r="C129" s="23" t="str">
        <f>Source!F113</f>
        <v>3415000000</v>
      </c>
      <c r="D129" s="23" t="s">
        <v>158</v>
      </c>
      <c r="E129" s="26" t="str">
        <f>Source!H113</f>
        <v>шт.</v>
      </c>
      <c r="F129" s="25">
        <f>Source!I113</f>
        <v>1</v>
      </c>
      <c r="G129" s="28">
        <f>Source!AK113</f>
        <v>0</v>
      </c>
      <c r="H129" s="38" t="s">
        <v>3</v>
      </c>
      <c r="I129" s="25">
        <f>Source!AW114</f>
        <v>1</v>
      </c>
      <c r="J129" s="28">
        <f>Source!O113</f>
        <v>0</v>
      </c>
      <c r="K129" s="25">
        <f>IF(Source!BC114&lt;&gt; 0, Source!BC114, 1)</f>
        <v>9.86</v>
      </c>
      <c r="L129" s="28">
        <f>Source!O114</f>
        <v>0</v>
      </c>
      <c r="Q129">
        <f>Source!X113</f>
        <v>0</v>
      </c>
      <c r="R129">
        <f>Source!X114</f>
        <v>0</v>
      </c>
      <c r="S129">
        <f>Source!Y113</f>
        <v>0</v>
      </c>
      <c r="T129">
        <f>Source!Y114</f>
        <v>0</v>
      </c>
      <c r="U129">
        <f>ROUND((175/100)*ROUND(Source!R113, 2), 2)</f>
        <v>0</v>
      </c>
      <c r="V129">
        <f>ROUND((0/100)*ROUND(Source!R114, 2), 2)</f>
        <v>0</v>
      </c>
      <c r="AC129">
        <v>3</v>
      </c>
    </row>
    <row r="130" spans="1:29" ht="28.5" x14ac:dyDescent="0.2">
      <c r="A130" s="23" t="s">
        <v>159</v>
      </c>
      <c r="B130" s="23" t="s">
        <v>159</v>
      </c>
      <c r="C130" s="23" t="str">
        <f>Source!F115</f>
        <v>3449639000</v>
      </c>
      <c r="D130" s="23" t="s">
        <v>161</v>
      </c>
      <c r="E130" s="26" t="str">
        <f>Source!H115</f>
        <v>1000 шт.</v>
      </c>
      <c r="F130" s="25">
        <f>Source!I115</f>
        <v>6.1199999999999997E-2</v>
      </c>
      <c r="G130" s="28">
        <f>Source!AK115</f>
        <v>0</v>
      </c>
      <c r="H130" s="38" t="s">
        <v>3</v>
      </c>
      <c r="I130" s="25">
        <f>Source!AW116</f>
        <v>1</v>
      </c>
      <c r="J130" s="28">
        <f>Source!O115</f>
        <v>0</v>
      </c>
      <c r="K130" s="25">
        <f>IF(Source!BC116&lt;&gt; 0, Source!BC116, 1)</f>
        <v>9.86</v>
      </c>
      <c r="L130" s="28">
        <f>Source!O116</f>
        <v>0</v>
      </c>
      <c r="Q130">
        <f>Source!X115</f>
        <v>0</v>
      </c>
      <c r="R130">
        <f>Source!X116</f>
        <v>0</v>
      </c>
      <c r="S130">
        <f>Source!Y115</f>
        <v>0</v>
      </c>
      <c r="T130">
        <f>Source!Y116</f>
        <v>0</v>
      </c>
      <c r="U130">
        <f>ROUND((175/100)*ROUND(Source!R115, 2), 2)</f>
        <v>0</v>
      </c>
      <c r="V130">
        <f>ROUND((0/100)*ROUND(Source!R116, 2), 2)</f>
        <v>0</v>
      </c>
      <c r="AC130">
        <v>3</v>
      </c>
    </row>
    <row r="131" spans="1:29" ht="28.5" x14ac:dyDescent="0.2">
      <c r="A131" s="23" t="s">
        <v>163</v>
      </c>
      <c r="B131" s="23" t="s">
        <v>163</v>
      </c>
      <c r="C131" s="23" t="str">
        <f>Source!F117</f>
        <v>3449820000</v>
      </c>
      <c r="D131" s="23" t="s">
        <v>165</v>
      </c>
      <c r="E131" s="26" t="str">
        <f>Source!H117</f>
        <v>шт.</v>
      </c>
      <c r="F131" s="25">
        <f>Source!I117</f>
        <v>2.04</v>
      </c>
      <c r="G131" s="28">
        <f>Source!AK117</f>
        <v>0</v>
      </c>
      <c r="H131" s="38" t="s">
        <v>3</v>
      </c>
      <c r="I131" s="25">
        <f>Source!AW118</f>
        <v>1</v>
      </c>
      <c r="J131" s="28">
        <f>Source!O117</f>
        <v>0</v>
      </c>
      <c r="K131" s="25">
        <f>IF(Source!BC118&lt;&gt; 0, Source!BC118, 1)</f>
        <v>9.86</v>
      </c>
      <c r="L131" s="28">
        <f>Source!O118</f>
        <v>0</v>
      </c>
      <c r="Q131">
        <f>Source!X117</f>
        <v>0</v>
      </c>
      <c r="R131">
        <f>Source!X118</f>
        <v>0</v>
      </c>
      <c r="S131">
        <f>Source!Y117</f>
        <v>0</v>
      </c>
      <c r="T131">
        <f>Source!Y118</f>
        <v>0</v>
      </c>
      <c r="U131">
        <f>ROUND((175/100)*ROUND(Source!R117, 2), 2)</f>
        <v>0</v>
      </c>
      <c r="V131">
        <f>ROUND((0/100)*ROUND(Source!R118, 2), 2)</f>
        <v>0</v>
      </c>
      <c r="AC131">
        <v>3</v>
      </c>
    </row>
    <row r="132" spans="1:29" ht="14.25" x14ac:dyDescent="0.2">
      <c r="A132" s="23"/>
      <c r="B132" s="23"/>
      <c r="C132" s="23"/>
      <c r="D132" s="23" t="s">
        <v>363</v>
      </c>
      <c r="E132" s="26" t="s">
        <v>364</v>
      </c>
      <c r="F132" s="25">
        <f>Source!BZ110</f>
        <v>97</v>
      </c>
      <c r="G132" s="28"/>
      <c r="H132" s="27"/>
      <c r="I132" s="25"/>
      <c r="J132" s="28">
        <f>SUM(Q123:Q131)</f>
        <v>181.1</v>
      </c>
      <c r="K132" s="25">
        <f>Source!AT110</f>
        <v>97</v>
      </c>
      <c r="L132" s="28">
        <f>SUM(R123:R131)</f>
        <v>10081.780000000001</v>
      </c>
    </row>
    <row r="133" spans="1:29" ht="14.25" x14ac:dyDescent="0.2">
      <c r="A133" s="23"/>
      <c r="B133" s="23"/>
      <c r="C133" s="23"/>
      <c r="D133" s="23" t="s">
        <v>365</v>
      </c>
      <c r="E133" s="26" t="s">
        <v>364</v>
      </c>
      <c r="F133" s="25">
        <f>Source!CA110</f>
        <v>51</v>
      </c>
      <c r="G133" s="28"/>
      <c r="H133" s="27"/>
      <c r="I133" s="25"/>
      <c r="J133" s="28">
        <f>SUM(S123:S132)</f>
        <v>95.22</v>
      </c>
      <c r="K133" s="25">
        <f>Source!AU110</f>
        <v>51</v>
      </c>
      <c r="L133" s="28">
        <f>SUM(T123:T132)</f>
        <v>5300.73</v>
      </c>
    </row>
    <row r="134" spans="1:29" ht="14.25" x14ac:dyDescent="0.2">
      <c r="A134" s="30"/>
      <c r="B134" s="30"/>
      <c r="C134" s="30"/>
      <c r="D134" s="30" t="s">
        <v>366</v>
      </c>
      <c r="E134" s="31" t="s">
        <v>367</v>
      </c>
      <c r="F134" s="32">
        <f>Source!AQ109</f>
        <v>13.4</v>
      </c>
      <c r="G134" s="33"/>
      <c r="H134" s="34" t="str">
        <f>Source!DI109</f>
        <v/>
      </c>
      <c r="I134" s="32">
        <f>Source!AV110</f>
        <v>1.0469999999999999</v>
      </c>
      <c r="J134" s="33">
        <f>Source!U109</f>
        <v>14.0298</v>
      </c>
      <c r="K134" s="32"/>
      <c r="L134" s="33"/>
    </row>
    <row r="135" spans="1:29" ht="15" x14ac:dyDescent="0.2">
      <c r="D135" s="35" t="s">
        <v>368</v>
      </c>
      <c r="I135" s="67">
        <f>J124+J125+J127+J132+J133+SUM(J128:J131)</f>
        <v>533.51</v>
      </c>
      <c r="J135" s="67"/>
      <c r="K135" s="67">
        <f>L124+L125+L127+L132+L133+SUM(L128:L131)</f>
        <v>26434.58</v>
      </c>
      <c r="L135" s="67"/>
      <c r="O135" s="36">
        <f>J124+J125+J127+J132+J133+SUM(J128:J131)</f>
        <v>533.51</v>
      </c>
      <c r="P135" s="36">
        <f>L124+L125+L127+L132+L133+SUM(L128:L131)</f>
        <v>26434.58</v>
      </c>
    </row>
    <row r="138" spans="1:29" ht="15" x14ac:dyDescent="0.25">
      <c r="A138" s="65" t="str">
        <f>CONCATENATE("Итого по разделу: ",IF(Source!G130&lt;&gt;"Новый раздел", Source!G130, ""))</f>
        <v>Итого по разделу: Монтажные работы</v>
      </c>
      <c r="B138" s="65"/>
      <c r="C138" s="65"/>
      <c r="D138" s="65"/>
      <c r="E138" s="65"/>
      <c r="F138" s="65"/>
      <c r="G138" s="65"/>
      <c r="H138" s="65"/>
      <c r="I138" s="63">
        <f>SUM(O81:O137)</f>
        <v>768.91</v>
      </c>
      <c r="J138" s="64"/>
      <c r="K138" s="63">
        <f>SUM(P81:P137)</f>
        <v>30448.04</v>
      </c>
      <c r="L138" s="64"/>
    </row>
    <row r="139" spans="1:29" hidden="1" x14ac:dyDescent="0.2">
      <c r="A139" t="s">
        <v>372</v>
      </c>
      <c r="J139">
        <f>SUM(W81:W138)</f>
        <v>0</v>
      </c>
      <c r="K139">
        <f>SUM(X81:X138)</f>
        <v>0</v>
      </c>
    </row>
    <row r="140" spans="1:29" hidden="1" x14ac:dyDescent="0.2">
      <c r="A140" t="s">
        <v>373</v>
      </c>
      <c r="J140">
        <f>SUM(Y81:Y139)</f>
        <v>0</v>
      </c>
      <c r="K140">
        <f>SUM(Z81:Z139)</f>
        <v>0</v>
      </c>
    </row>
    <row r="142" spans="1:29" ht="16.5" x14ac:dyDescent="0.2">
      <c r="A142" s="66" t="str">
        <f>CONCATENATE("Раздел: ",IF(Source!G160&lt;&gt;"Новый раздел", Source!G160, ""))</f>
        <v>Раздел: Материалы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</row>
    <row r="144" spans="1:29" ht="15" x14ac:dyDescent="0.25">
      <c r="A144" s="65" t="str">
        <f>CONCATENATE("Итого по разделу: ",IF(Source!G164&lt;&gt;"Новый раздел", Source!G164, ""))</f>
        <v>Итого по разделу: Материалы</v>
      </c>
      <c r="B144" s="65"/>
      <c r="C144" s="65"/>
      <c r="D144" s="65"/>
      <c r="E144" s="65"/>
      <c r="F144" s="65"/>
      <c r="G144" s="65"/>
      <c r="H144" s="65"/>
      <c r="I144" s="63">
        <f>SUM(O142:O143)</f>
        <v>0</v>
      </c>
      <c r="J144" s="64"/>
      <c r="K144" s="63">
        <f>SUM(P142:P143)</f>
        <v>0</v>
      </c>
      <c r="L144" s="64"/>
    </row>
    <row r="145" spans="1:29" hidden="1" x14ac:dyDescent="0.2">
      <c r="A145" t="s">
        <v>372</v>
      </c>
      <c r="J145">
        <f>SUM(W142:W144)</f>
        <v>0</v>
      </c>
      <c r="K145">
        <f>SUM(X142:X144)</f>
        <v>0</v>
      </c>
    </row>
    <row r="146" spans="1:29" hidden="1" x14ac:dyDescent="0.2">
      <c r="A146" t="s">
        <v>373</v>
      </c>
      <c r="J146">
        <f>SUM(Y142:Y145)</f>
        <v>0</v>
      </c>
      <c r="K146">
        <f>SUM(Z142:Z145)</f>
        <v>0</v>
      </c>
    </row>
    <row r="148" spans="1:29" ht="16.5" x14ac:dyDescent="0.2">
      <c r="A148" s="66" t="str">
        <f>CONCATENATE("Раздел: ",IF(Source!G194&lt;&gt;"Новый раздел", Source!G194, ""))</f>
        <v>Раздел: Оборудование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</row>
    <row r="149" spans="1:29" ht="68.25" x14ac:dyDescent="0.2">
      <c r="A149" s="30">
        <v>10</v>
      </c>
      <c r="B149" s="30">
        <v>10</v>
      </c>
      <c r="C149" s="30" t="str">
        <f>Source!F198</f>
        <v>Цена поставщика</v>
      </c>
      <c r="D149" s="30" t="s">
        <v>412</v>
      </c>
      <c r="E149" s="31" t="str">
        <f>Source!H198</f>
        <v>шт.</v>
      </c>
      <c r="F149" s="32">
        <f>Source!I198</f>
        <v>1</v>
      </c>
      <c r="G149" s="33">
        <f>Source!AL198</f>
        <v>19050.96</v>
      </c>
      <c r="H149" s="34" t="str">
        <f>Source!DD198</f>
        <v/>
      </c>
      <c r="I149" s="32">
        <f>Source!AW199</f>
        <v>1</v>
      </c>
      <c r="J149" s="33">
        <f>Source!P198</f>
        <v>19050.96</v>
      </c>
      <c r="K149" s="32">
        <f>IF(Source!BC199&lt;&gt; 0, Source!BC199, 1)</f>
        <v>7.66</v>
      </c>
      <c r="L149" s="33">
        <f>Source!P199</f>
        <v>145930.35</v>
      </c>
      <c r="Q149">
        <f>Source!X198</f>
        <v>0</v>
      </c>
      <c r="R149">
        <f>Source!X199</f>
        <v>0</v>
      </c>
      <c r="S149">
        <f>Source!Y198</f>
        <v>0</v>
      </c>
      <c r="T149">
        <f>Source!Y199</f>
        <v>0</v>
      </c>
      <c r="U149">
        <f>ROUND((175/100)*ROUND(Source!R198, 2), 2)</f>
        <v>0</v>
      </c>
      <c r="V149">
        <f>ROUND((0/100)*ROUND(Source!R199, 2), 2)</f>
        <v>0</v>
      </c>
      <c r="AC149">
        <v>5</v>
      </c>
    </row>
    <row r="150" spans="1:29" ht="15" x14ac:dyDescent="0.2">
      <c r="D150" s="35" t="s">
        <v>368</v>
      </c>
      <c r="I150" s="67">
        <f>J149+0</f>
        <v>19050.96</v>
      </c>
      <c r="J150" s="67"/>
      <c r="K150" s="67">
        <f>L149+0</f>
        <v>145930.35</v>
      </c>
      <c r="L150" s="67"/>
      <c r="O150" s="36">
        <f>J149+0</f>
        <v>19050.96</v>
      </c>
      <c r="P150" s="36">
        <f>L149+0</f>
        <v>145930.35</v>
      </c>
    </row>
    <row r="153" spans="1:29" ht="15" x14ac:dyDescent="0.25">
      <c r="A153" s="65" t="str">
        <f>CONCATENATE("Итого по разделу: ",IF(Source!G207&lt;&gt;"Новый раздел", Source!G207, ""))</f>
        <v>Итого по разделу: Оборудование</v>
      </c>
      <c r="B153" s="65"/>
      <c r="C153" s="65"/>
      <c r="D153" s="65"/>
      <c r="E153" s="65"/>
      <c r="F153" s="65"/>
      <c r="G153" s="65"/>
      <c r="H153" s="65"/>
      <c r="I153" s="63">
        <f>SUM(O148:O152)</f>
        <v>19050.96</v>
      </c>
      <c r="J153" s="64"/>
      <c r="K153" s="63">
        <f>SUM(P148:P152)</f>
        <v>145930.35</v>
      </c>
      <c r="L153" s="64"/>
    </row>
    <row r="154" spans="1:29" hidden="1" x14ac:dyDescent="0.2">
      <c r="A154" t="s">
        <v>372</v>
      </c>
      <c r="J154">
        <f>SUM(W148:W153)</f>
        <v>0</v>
      </c>
      <c r="K154">
        <f>SUM(X148:X153)</f>
        <v>0</v>
      </c>
    </row>
    <row r="155" spans="1:29" hidden="1" x14ac:dyDescent="0.2">
      <c r="A155" t="s">
        <v>373</v>
      </c>
      <c r="J155">
        <f>SUM(Y148:Y154)</f>
        <v>0</v>
      </c>
      <c r="K155">
        <f>SUM(Z148:Z154)</f>
        <v>0</v>
      </c>
    </row>
    <row r="157" spans="1:29" ht="15" x14ac:dyDescent="0.25">
      <c r="A157" s="65" t="str">
        <f>CONCATENATE("Итого по акту: ",IF(Source!G237&lt;&gt;"Новая локальная смета", Source!G237, ""))</f>
        <v>Итого по акту: Строительство ВРЩ-0,4 кВ</v>
      </c>
      <c r="B157" s="65"/>
      <c r="C157" s="65"/>
      <c r="D157" s="65"/>
      <c r="E157" s="65"/>
      <c r="F157" s="65"/>
      <c r="G157" s="65"/>
      <c r="H157" s="65"/>
      <c r="I157" s="63">
        <f>SUM(O45:O156)</f>
        <v>20246.14</v>
      </c>
      <c r="J157" s="64"/>
      <c r="K157" s="63">
        <f>SUM(P45:P156)</f>
        <v>184996.98</v>
      </c>
      <c r="L157" s="64"/>
    </row>
    <row r="158" spans="1:29" hidden="1" x14ac:dyDescent="0.2">
      <c r="A158" t="s">
        <v>372</v>
      </c>
      <c r="J158">
        <f>SUM(W45:W157)</f>
        <v>0</v>
      </c>
      <c r="K158">
        <f>SUM(X45:X157)</f>
        <v>0</v>
      </c>
    </row>
    <row r="159" spans="1:29" hidden="1" x14ac:dyDescent="0.2">
      <c r="A159" t="s">
        <v>373</v>
      </c>
      <c r="J159">
        <f>SUM(Y45:Y158)</f>
        <v>0</v>
      </c>
      <c r="K159">
        <f>SUM(Z45:Z158)</f>
        <v>0</v>
      </c>
    </row>
    <row r="160" spans="1:29" ht="14.25" x14ac:dyDescent="0.2">
      <c r="D160" s="58" t="str">
        <f>Source!H266</f>
        <v>в том числе:</v>
      </c>
      <c r="E160" s="58"/>
      <c r="F160" s="58"/>
      <c r="G160" s="58"/>
      <c r="H160" s="58"/>
      <c r="I160" s="61">
        <f>Source!F266</f>
        <v>0</v>
      </c>
      <c r="J160" s="61"/>
      <c r="K160" s="61">
        <f>Source!P266</f>
        <v>0</v>
      </c>
      <c r="L160" s="61"/>
    </row>
    <row r="161" spans="1:12" ht="14.25" x14ac:dyDescent="0.2">
      <c r="D161" s="58" t="str">
        <f>Source!H267</f>
        <v>СМР</v>
      </c>
      <c r="E161" s="58"/>
      <c r="F161" s="58"/>
      <c r="G161" s="58"/>
      <c r="H161" s="58"/>
      <c r="I161" s="59">
        <f>Source!F267</f>
        <v>1195.18</v>
      </c>
      <c r="J161" s="59"/>
      <c r="K161" s="59">
        <f>Source!P267</f>
        <v>39066.629999999997</v>
      </c>
      <c r="L161" s="59"/>
    </row>
    <row r="162" spans="1:12" ht="14.25" x14ac:dyDescent="0.2">
      <c r="D162" s="58" t="str">
        <f>Source!H268</f>
        <v>Оборудование</v>
      </c>
      <c r="E162" s="58"/>
      <c r="F162" s="58"/>
      <c r="G162" s="58"/>
      <c r="H162" s="58"/>
      <c r="I162" s="59">
        <f>Source!F268</f>
        <v>19050.96</v>
      </c>
      <c r="J162" s="59"/>
      <c r="K162" s="59">
        <f>Source!P268</f>
        <v>145930.35</v>
      </c>
      <c r="L162" s="59"/>
    </row>
    <row r="163" spans="1:12" ht="14.25" x14ac:dyDescent="0.2">
      <c r="D163" s="58" t="str">
        <f>Source!H270</f>
        <v/>
      </c>
      <c r="E163" s="58"/>
      <c r="F163" s="58"/>
      <c r="G163" s="58"/>
      <c r="H163" s="58"/>
      <c r="I163" s="60"/>
      <c r="J163" s="60"/>
      <c r="K163" s="60"/>
      <c r="L163" s="60"/>
    </row>
    <row r="164" spans="1:12" ht="14.25" x14ac:dyDescent="0.2">
      <c r="D164" s="58" t="str">
        <f>Source!H271</f>
        <v>Итого СМР</v>
      </c>
      <c r="E164" s="58"/>
      <c r="F164" s="58"/>
      <c r="G164" s="58"/>
      <c r="H164" s="58"/>
      <c r="I164" s="59">
        <f>Source!F271</f>
        <v>1195.18</v>
      </c>
      <c r="J164" s="59"/>
      <c r="K164" s="59">
        <f>Source!P271</f>
        <v>39066.629999999997</v>
      </c>
      <c r="L164" s="59"/>
    </row>
    <row r="165" spans="1:12" ht="14.25" x14ac:dyDescent="0.2">
      <c r="D165" s="58" t="str">
        <f>Source!H272</f>
        <v>Итого оборудование</v>
      </c>
      <c r="E165" s="58"/>
      <c r="F165" s="58"/>
      <c r="G165" s="58"/>
      <c r="H165" s="58"/>
      <c r="I165" s="59">
        <f>Source!F272</f>
        <v>19050.96</v>
      </c>
      <c r="J165" s="59"/>
      <c r="K165" s="59">
        <f>Source!P272</f>
        <v>145930.35</v>
      </c>
      <c r="L165" s="59"/>
    </row>
    <row r="166" spans="1:12" ht="14.25" x14ac:dyDescent="0.2">
      <c r="D166" s="58" t="str">
        <f>Source!H274</f>
        <v>Всего по акту</v>
      </c>
      <c r="E166" s="58"/>
      <c r="F166" s="58"/>
      <c r="G166" s="58"/>
      <c r="H166" s="58"/>
      <c r="I166" s="59">
        <f>Source!F274</f>
        <v>20246.14</v>
      </c>
      <c r="J166" s="59"/>
      <c r="K166" s="59">
        <f>Source!P274</f>
        <v>184996.98</v>
      </c>
      <c r="L166" s="59"/>
    </row>
    <row r="169" spans="1:12" ht="14.25" x14ac:dyDescent="0.2">
      <c r="A169" s="12"/>
      <c r="B169" s="55" t="s">
        <v>413</v>
      </c>
      <c r="C169" s="55"/>
      <c r="D169" s="46" t="str">
        <f>IF(Source!AM12&lt;&gt;"", Source!AM12," ")</f>
        <v xml:space="preserve"> </v>
      </c>
      <c r="E169" s="46"/>
      <c r="F169" s="46"/>
      <c r="G169" s="46"/>
      <c r="H169" s="46"/>
      <c r="I169" s="56" t="str">
        <f>IF(Source!AL12&lt;&gt;"", Source!AL12," ")</f>
        <v xml:space="preserve"> </v>
      </c>
      <c r="J169" s="56"/>
      <c r="K169" s="56"/>
    </row>
    <row r="170" spans="1:12" ht="14.25" x14ac:dyDescent="0.2">
      <c r="A170" s="12"/>
      <c r="B170" s="12"/>
      <c r="C170" s="12"/>
      <c r="D170" s="57" t="s">
        <v>378</v>
      </c>
      <c r="E170" s="57"/>
      <c r="F170" s="57"/>
      <c r="G170" s="57"/>
      <c r="H170" s="57"/>
      <c r="I170" s="12"/>
      <c r="J170" s="12"/>
      <c r="K170" s="12"/>
    </row>
    <row r="171" spans="1:12" ht="14.25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</row>
    <row r="172" spans="1:12" ht="14.25" x14ac:dyDescent="0.2">
      <c r="A172" s="12"/>
      <c r="B172" s="55" t="s">
        <v>414</v>
      </c>
      <c r="C172" s="55"/>
      <c r="D172" s="46" t="str">
        <f>IF(Source!AI12&lt;&gt;"", Source!AI12," ")</f>
        <v xml:space="preserve"> </v>
      </c>
      <c r="E172" s="46"/>
      <c r="F172" s="46"/>
      <c r="G172" s="46"/>
      <c r="H172" s="46"/>
      <c r="I172" s="56" t="str">
        <f>IF(Source!AH12&lt;&gt;"", Source!AH12," ")</f>
        <v xml:space="preserve"> </v>
      </c>
      <c r="J172" s="56"/>
      <c r="K172" s="56"/>
    </row>
    <row r="173" spans="1:12" ht="14.25" x14ac:dyDescent="0.2">
      <c r="A173" s="12"/>
      <c r="B173" s="12"/>
      <c r="C173" s="12"/>
      <c r="D173" s="57" t="s">
        <v>378</v>
      </c>
      <c r="E173" s="57"/>
      <c r="F173" s="57"/>
      <c r="G173" s="57"/>
      <c r="H173" s="57"/>
      <c r="I173" s="12"/>
      <c r="J173" s="12"/>
      <c r="K173" s="12"/>
    </row>
  </sheetData>
  <mergeCells count="115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77:H77"/>
    <mergeCell ref="A81:L81"/>
    <mergeCell ref="A45:L45"/>
    <mergeCell ref="A47:L47"/>
    <mergeCell ref="I54:J54"/>
    <mergeCell ref="K54:L54"/>
    <mergeCell ref="I62:J62"/>
    <mergeCell ref="K62:L62"/>
    <mergeCell ref="I35:I42"/>
    <mergeCell ref="J35:J42"/>
    <mergeCell ref="K35:K42"/>
    <mergeCell ref="L35:L42"/>
    <mergeCell ref="A37:A42"/>
    <mergeCell ref="B37:B42"/>
    <mergeCell ref="I91:J91"/>
    <mergeCell ref="K91:L91"/>
    <mergeCell ref="I94:J94"/>
    <mergeCell ref="K94:L94"/>
    <mergeCell ref="I97:J97"/>
    <mergeCell ref="K97:L97"/>
    <mergeCell ref="I74:J74"/>
    <mergeCell ref="K74:L74"/>
    <mergeCell ref="K77:L77"/>
    <mergeCell ref="I77:J77"/>
    <mergeCell ref="K138:L138"/>
    <mergeCell ref="I138:J138"/>
    <mergeCell ref="A138:H138"/>
    <mergeCell ref="A142:L142"/>
    <mergeCell ref="K144:L144"/>
    <mergeCell ref="I144:J144"/>
    <mergeCell ref="A144:H144"/>
    <mergeCell ref="I109:J109"/>
    <mergeCell ref="K109:L109"/>
    <mergeCell ref="I121:J121"/>
    <mergeCell ref="K121:L121"/>
    <mergeCell ref="I135:J135"/>
    <mergeCell ref="K135:L135"/>
    <mergeCell ref="K157:L157"/>
    <mergeCell ref="I157:J157"/>
    <mergeCell ref="A157:H157"/>
    <mergeCell ref="D160:H160"/>
    <mergeCell ref="I160:J160"/>
    <mergeCell ref="K160:L160"/>
    <mergeCell ref="A148:L148"/>
    <mergeCell ref="I150:J150"/>
    <mergeCell ref="K150:L150"/>
    <mergeCell ref="K153:L153"/>
    <mergeCell ref="I153:J153"/>
    <mergeCell ref="A153:H153"/>
    <mergeCell ref="D163:H163"/>
    <mergeCell ref="I163:J163"/>
    <mergeCell ref="K163:L163"/>
    <mergeCell ref="D164:H164"/>
    <mergeCell ref="I164:J164"/>
    <mergeCell ref="K164:L164"/>
    <mergeCell ref="D161:H161"/>
    <mergeCell ref="I161:J161"/>
    <mergeCell ref="K161:L161"/>
    <mergeCell ref="D162:H162"/>
    <mergeCell ref="I162:J162"/>
    <mergeCell ref="K162:L162"/>
    <mergeCell ref="B169:C169"/>
    <mergeCell ref="I169:K169"/>
    <mergeCell ref="D170:H170"/>
    <mergeCell ref="B172:C172"/>
    <mergeCell ref="I172:K172"/>
    <mergeCell ref="D173:H173"/>
    <mergeCell ref="D165:H165"/>
    <mergeCell ref="I165:J165"/>
    <mergeCell ref="K165:L165"/>
    <mergeCell ref="D166:H166"/>
    <mergeCell ref="I166:J166"/>
    <mergeCell ref="K166:L166"/>
  </mergeCells>
  <pageMargins left="0.4" right="0.2" top="0.2" bottom="0.4" header="0.2" footer="0.2"/>
  <pageSetup paperSize="9" scale="67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38"/>
  <sheetViews>
    <sheetView workbookViewId="0">
      <selection activeCell="L17" sqref="L17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331</v>
      </c>
      <c r="C12" s="1">
        <v>0</v>
      </c>
      <c r="D12" s="1">
        <f>ROW(A276)</f>
        <v>276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B276</f>
        <v>331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СД_I-352438_РЩ-0,4 кВ</v>
      </c>
      <c r="H18" s="3"/>
      <c r="I18" s="3"/>
      <c r="J18" s="3"/>
      <c r="K18" s="3"/>
      <c r="L18" s="3"/>
      <c r="M18" s="3"/>
      <c r="N18" s="3"/>
      <c r="O18" s="3">
        <f t="shared" ref="O18:AT18" si="1">O276</f>
        <v>19862.169999999998</v>
      </c>
      <c r="P18" s="3">
        <f t="shared" si="1"/>
        <v>19533.150000000001</v>
      </c>
      <c r="Q18" s="3">
        <f t="shared" si="1"/>
        <v>79.819999999999993</v>
      </c>
      <c r="R18" s="3">
        <f t="shared" si="1"/>
        <v>11.03</v>
      </c>
      <c r="S18" s="3">
        <f t="shared" si="1"/>
        <v>249.2</v>
      </c>
      <c r="T18" s="3">
        <f t="shared" si="1"/>
        <v>0</v>
      </c>
      <c r="U18" s="3">
        <f t="shared" si="1"/>
        <v>19.93282344</v>
      </c>
      <c r="V18" s="3">
        <f t="shared" si="1"/>
        <v>0</v>
      </c>
      <c r="W18" s="3">
        <f t="shared" si="1"/>
        <v>0</v>
      </c>
      <c r="X18" s="3">
        <f t="shared" si="1"/>
        <v>251.89</v>
      </c>
      <c r="Y18" s="3">
        <f t="shared" si="1"/>
        <v>132.08000000000001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19050.96</v>
      </c>
      <c r="AQ18" s="3">
        <f t="shared" si="1"/>
        <v>0</v>
      </c>
      <c r="AR18" s="3">
        <f t="shared" si="1"/>
        <v>20246.14</v>
      </c>
      <c r="AS18" s="3">
        <f t="shared" si="1"/>
        <v>199.46</v>
      </c>
      <c r="AT18" s="3">
        <f t="shared" si="1"/>
        <v>995.72</v>
      </c>
      <c r="AU18" s="3">
        <f t="shared" ref="AU18:BZ18" si="2">AU276</f>
        <v>0</v>
      </c>
      <c r="AV18" s="3">
        <f t="shared" si="2"/>
        <v>19533.150000000001</v>
      </c>
      <c r="AW18" s="3">
        <f t="shared" si="2"/>
        <v>482.19</v>
      </c>
      <c r="AX18" s="3">
        <f t="shared" si="2"/>
        <v>0</v>
      </c>
      <c r="AY18" s="3">
        <f t="shared" si="2"/>
        <v>482.19</v>
      </c>
      <c r="AZ18" s="3">
        <f t="shared" si="2"/>
        <v>19050.96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CA276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DG276</f>
        <v>163621.79</v>
      </c>
      <c r="DH18" s="4">
        <f t="shared" si="4"/>
        <v>148444.46</v>
      </c>
      <c r="DI18" s="4">
        <f t="shared" si="4"/>
        <v>1304.3499999999999</v>
      </c>
      <c r="DJ18" s="4">
        <f t="shared" si="4"/>
        <v>614.04999999999995</v>
      </c>
      <c r="DK18" s="4">
        <f t="shared" si="4"/>
        <v>13872.98</v>
      </c>
      <c r="DL18" s="4">
        <f t="shared" si="4"/>
        <v>0</v>
      </c>
      <c r="DM18" s="4">
        <f t="shared" si="4"/>
        <v>19.93282344</v>
      </c>
      <c r="DN18" s="4">
        <f t="shared" si="4"/>
        <v>0</v>
      </c>
      <c r="DO18" s="4">
        <f t="shared" si="4"/>
        <v>0</v>
      </c>
      <c r="DP18" s="4">
        <f t="shared" si="4"/>
        <v>14022.25</v>
      </c>
      <c r="DQ18" s="4">
        <f t="shared" si="4"/>
        <v>7352.94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145930.35</v>
      </c>
      <c r="EI18" s="4">
        <f t="shared" si="4"/>
        <v>0</v>
      </c>
      <c r="EJ18" s="4">
        <f t="shared" si="4"/>
        <v>184996.98</v>
      </c>
      <c r="EK18" s="4">
        <f t="shared" si="4"/>
        <v>2456.09</v>
      </c>
      <c r="EL18" s="4">
        <f t="shared" si="4"/>
        <v>36610.54</v>
      </c>
      <c r="EM18" s="4">
        <f t="shared" ref="EM18:FR18" si="5">EM276</f>
        <v>0</v>
      </c>
      <c r="EN18" s="4">
        <f t="shared" si="5"/>
        <v>148444.46</v>
      </c>
      <c r="EO18" s="4">
        <f t="shared" si="5"/>
        <v>2514.11</v>
      </c>
      <c r="EP18" s="4">
        <f t="shared" si="5"/>
        <v>0</v>
      </c>
      <c r="EQ18" s="4">
        <f t="shared" si="5"/>
        <v>2514.11</v>
      </c>
      <c r="ER18" s="4">
        <f t="shared" si="5"/>
        <v>145930.35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FS276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ROW(A237)</f>
        <v>237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B237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02-01-04</v>
      </c>
      <c r="G22" s="3" t="str">
        <f t="shared" si="7"/>
        <v>Строительство ВРЩ-0,4 кВ</v>
      </c>
      <c r="H22" s="3"/>
      <c r="I22" s="3"/>
      <c r="J22" s="3"/>
      <c r="K22" s="3"/>
      <c r="L22" s="3"/>
      <c r="M22" s="3"/>
      <c r="N22" s="3"/>
      <c r="O22" s="3">
        <f t="shared" ref="O22:AT22" si="8">O237</f>
        <v>19862.169999999998</v>
      </c>
      <c r="P22" s="3">
        <f t="shared" si="8"/>
        <v>19533.150000000001</v>
      </c>
      <c r="Q22" s="3">
        <f t="shared" si="8"/>
        <v>79.819999999999993</v>
      </c>
      <c r="R22" s="3">
        <f t="shared" si="8"/>
        <v>11.03</v>
      </c>
      <c r="S22" s="3">
        <f t="shared" si="8"/>
        <v>249.2</v>
      </c>
      <c r="T22" s="3">
        <f t="shared" si="8"/>
        <v>0</v>
      </c>
      <c r="U22" s="3">
        <f t="shared" si="8"/>
        <v>19.93282344</v>
      </c>
      <c r="V22" s="3">
        <f t="shared" si="8"/>
        <v>0</v>
      </c>
      <c r="W22" s="3">
        <f t="shared" si="8"/>
        <v>0</v>
      </c>
      <c r="X22" s="3">
        <f t="shared" si="8"/>
        <v>251.89</v>
      </c>
      <c r="Y22" s="3">
        <f t="shared" si="8"/>
        <v>132.08000000000001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19050.96</v>
      </c>
      <c r="AQ22" s="3">
        <f t="shared" si="8"/>
        <v>0</v>
      </c>
      <c r="AR22" s="3">
        <f t="shared" si="8"/>
        <v>20246.14</v>
      </c>
      <c r="AS22" s="3">
        <f t="shared" si="8"/>
        <v>199.46</v>
      </c>
      <c r="AT22" s="3">
        <f t="shared" si="8"/>
        <v>995.72</v>
      </c>
      <c r="AU22" s="3">
        <f t="shared" ref="AU22:BZ22" si="9">AU237</f>
        <v>0</v>
      </c>
      <c r="AV22" s="3">
        <f t="shared" si="9"/>
        <v>19533.150000000001</v>
      </c>
      <c r="AW22" s="3">
        <f t="shared" si="9"/>
        <v>482.19</v>
      </c>
      <c r="AX22" s="3">
        <f t="shared" si="9"/>
        <v>0</v>
      </c>
      <c r="AY22" s="3">
        <f t="shared" si="9"/>
        <v>482.19</v>
      </c>
      <c r="AZ22" s="3">
        <f t="shared" si="9"/>
        <v>19050.96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CA237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DG237</f>
        <v>163621.79</v>
      </c>
      <c r="DH22" s="4">
        <f t="shared" si="11"/>
        <v>148444.46</v>
      </c>
      <c r="DI22" s="4">
        <f t="shared" si="11"/>
        <v>1304.3499999999999</v>
      </c>
      <c r="DJ22" s="4">
        <f t="shared" si="11"/>
        <v>614.04999999999995</v>
      </c>
      <c r="DK22" s="4">
        <f t="shared" si="11"/>
        <v>13872.98</v>
      </c>
      <c r="DL22" s="4">
        <f t="shared" si="11"/>
        <v>0</v>
      </c>
      <c r="DM22" s="4">
        <f t="shared" si="11"/>
        <v>19.93282344</v>
      </c>
      <c r="DN22" s="4">
        <f t="shared" si="11"/>
        <v>0</v>
      </c>
      <c r="DO22" s="4">
        <f t="shared" si="11"/>
        <v>0</v>
      </c>
      <c r="DP22" s="4">
        <f t="shared" si="11"/>
        <v>14022.25</v>
      </c>
      <c r="DQ22" s="4">
        <f t="shared" si="11"/>
        <v>7352.94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145930.35</v>
      </c>
      <c r="EI22" s="4">
        <f t="shared" si="11"/>
        <v>0</v>
      </c>
      <c r="EJ22" s="4">
        <f t="shared" si="11"/>
        <v>184996.98</v>
      </c>
      <c r="EK22" s="4">
        <f t="shared" si="11"/>
        <v>2456.09</v>
      </c>
      <c r="EL22" s="4">
        <f t="shared" si="11"/>
        <v>36610.54</v>
      </c>
      <c r="EM22" s="4">
        <f t="shared" ref="EM22:FR22" si="12">EM237</f>
        <v>0</v>
      </c>
      <c r="EN22" s="4">
        <f t="shared" si="12"/>
        <v>148444.46</v>
      </c>
      <c r="EO22" s="4">
        <f t="shared" si="12"/>
        <v>2514.11</v>
      </c>
      <c r="EP22" s="4">
        <f t="shared" si="12"/>
        <v>0</v>
      </c>
      <c r="EQ22" s="4">
        <f t="shared" si="12"/>
        <v>2514.11</v>
      </c>
      <c r="ER22" s="4">
        <f t="shared" si="12"/>
        <v>145930.35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FS237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345.3</v>
      </c>
      <c r="P26" s="3">
        <f t="shared" si="15"/>
        <v>280.14999999999998</v>
      </c>
      <c r="Q26" s="3">
        <f t="shared" si="15"/>
        <v>10.62</v>
      </c>
      <c r="R26" s="3">
        <f t="shared" si="15"/>
        <v>0.92</v>
      </c>
      <c r="S26" s="3">
        <f t="shared" si="15"/>
        <v>54.53</v>
      </c>
      <c r="T26" s="3">
        <f t="shared" si="15"/>
        <v>0</v>
      </c>
      <c r="U26" s="3">
        <f t="shared" si="15"/>
        <v>4.5175492799999999</v>
      </c>
      <c r="V26" s="3">
        <f t="shared" si="15"/>
        <v>0</v>
      </c>
      <c r="W26" s="3">
        <f t="shared" si="15"/>
        <v>0</v>
      </c>
      <c r="X26" s="3">
        <f t="shared" si="15"/>
        <v>53.32</v>
      </c>
      <c r="Y26" s="3">
        <f t="shared" si="15"/>
        <v>27.65</v>
      </c>
      <c r="Z26" s="3">
        <f t="shared" si="15"/>
        <v>0</v>
      </c>
      <c r="AA26" s="3">
        <f t="shared" si="15"/>
        <v>0</v>
      </c>
      <c r="AB26" s="3">
        <f t="shared" si="15"/>
        <v>345.3</v>
      </c>
      <c r="AC26" s="3">
        <f t="shared" si="15"/>
        <v>280.14999999999998</v>
      </c>
      <c r="AD26" s="3">
        <f t="shared" si="15"/>
        <v>10.62</v>
      </c>
      <c r="AE26" s="3">
        <f t="shared" si="15"/>
        <v>0.92</v>
      </c>
      <c r="AF26" s="3">
        <f t="shared" si="15"/>
        <v>54.53</v>
      </c>
      <c r="AG26" s="3">
        <f t="shared" si="15"/>
        <v>0</v>
      </c>
      <c r="AH26" s="3">
        <f t="shared" si="15"/>
        <v>4.5175492799999999</v>
      </c>
      <c r="AI26" s="3">
        <f t="shared" si="15"/>
        <v>0</v>
      </c>
      <c r="AJ26" s="3">
        <f t="shared" si="15"/>
        <v>0</v>
      </c>
      <c r="AK26" s="3">
        <f t="shared" si="15"/>
        <v>53.32</v>
      </c>
      <c r="AL26" s="3">
        <f t="shared" si="15"/>
        <v>27.65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426.27</v>
      </c>
      <c r="AS26" s="3">
        <f t="shared" si="15"/>
        <v>13.26</v>
      </c>
      <c r="AT26" s="3">
        <f t="shared" si="15"/>
        <v>413.01</v>
      </c>
      <c r="AU26" s="3">
        <f t="shared" ref="AU26:BZ26" si="16">AU37</f>
        <v>0</v>
      </c>
      <c r="AV26" s="3">
        <f t="shared" si="16"/>
        <v>280.14999999999998</v>
      </c>
      <c r="AW26" s="3">
        <f t="shared" si="16"/>
        <v>280.14999999999998</v>
      </c>
      <c r="AX26" s="3">
        <f t="shared" si="16"/>
        <v>0</v>
      </c>
      <c r="AY26" s="3">
        <f t="shared" si="16"/>
        <v>280.14999999999998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426.27</v>
      </c>
      <c r="CB26" s="3">
        <f t="shared" si="17"/>
        <v>13.26</v>
      </c>
      <c r="CC26" s="3">
        <f t="shared" si="17"/>
        <v>413.01</v>
      </c>
      <c r="CD26" s="3">
        <f t="shared" si="17"/>
        <v>0</v>
      </c>
      <c r="CE26" s="3">
        <f t="shared" si="17"/>
        <v>280.14999999999998</v>
      </c>
      <c r="CF26" s="3">
        <f t="shared" si="17"/>
        <v>280.14999999999998</v>
      </c>
      <c r="CG26" s="3">
        <f t="shared" si="17"/>
        <v>0</v>
      </c>
      <c r="CH26" s="3">
        <f t="shared" si="17"/>
        <v>280.14999999999998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4111.2</v>
      </c>
      <c r="DH26" s="4">
        <f t="shared" si="18"/>
        <v>914.62</v>
      </c>
      <c r="DI26" s="4">
        <f t="shared" si="18"/>
        <v>160.88999999999999</v>
      </c>
      <c r="DJ26" s="4">
        <f t="shared" si="18"/>
        <v>51.22</v>
      </c>
      <c r="DK26" s="4">
        <f t="shared" si="18"/>
        <v>3035.69</v>
      </c>
      <c r="DL26" s="4">
        <f t="shared" si="18"/>
        <v>0</v>
      </c>
      <c r="DM26" s="4">
        <f t="shared" si="18"/>
        <v>4.5175492799999999</v>
      </c>
      <c r="DN26" s="4">
        <f t="shared" si="18"/>
        <v>0</v>
      </c>
      <c r="DO26" s="4">
        <f t="shared" si="18"/>
        <v>0</v>
      </c>
      <c r="DP26" s="4">
        <f t="shared" si="18"/>
        <v>2968.52</v>
      </c>
      <c r="DQ26" s="4">
        <f t="shared" si="18"/>
        <v>1538.87</v>
      </c>
      <c r="DR26" s="4">
        <f t="shared" si="18"/>
        <v>0</v>
      </c>
      <c r="DS26" s="4">
        <f t="shared" si="18"/>
        <v>0</v>
      </c>
      <c r="DT26" s="4">
        <f t="shared" si="18"/>
        <v>4111.2</v>
      </c>
      <c r="DU26" s="4">
        <f t="shared" si="18"/>
        <v>914.62</v>
      </c>
      <c r="DV26" s="4">
        <f t="shared" si="18"/>
        <v>160.88999999999999</v>
      </c>
      <c r="DW26" s="4">
        <f t="shared" si="18"/>
        <v>51.22</v>
      </c>
      <c r="DX26" s="4">
        <f t="shared" si="18"/>
        <v>3035.69</v>
      </c>
      <c r="DY26" s="4">
        <f t="shared" si="18"/>
        <v>0</v>
      </c>
      <c r="DZ26" s="4">
        <f t="shared" si="18"/>
        <v>4.5175492799999999</v>
      </c>
      <c r="EA26" s="4">
        <f t="shared" si="18"/>
        <v>0</v>
      </c>
      <c r="EB26" s="4">
        <f t="shared" si="18"/>
        <v>0</v>
      </c>
      <c r="EC26" s="4">
        <f t="shared" si="18"/>
        <v>2968.52</v>
      </c>
      <c r="ED26" s="4">
        <f t="shared" si="18"/>
        <v>1538.87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8618.59</v>
      </c>
      <c r="EK26" s="4">
        <f t="shared" si="18"/>
        <v>738.14</v>
      </c>
      <c r="EL26" s="4">
        <f t="shared" si="18"/>
        <v>7880.45</v>
      </c>
      <c r="EM26" s="4">
        <f t="shared" ref="EM26:FR26" si="19">EM37</f>
        <v>0</v>
      </c>
      <c r="EN26" s="4">
        <f t="shared" si="19"/>
        <v>914.62</v>
      </c>
      <c r="EO26" s="4">
        <f t="shared" si="19"/>
        <v>914.62</v>
      </c>
      <c r="EP26" s="4">
        <f t="shared" si="19"/>
        <v>0</v>
      </c>
      <c r="EQ26" s="4">
        <f t="shared" si="19"/>
        <v>914.62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8618.59</v>
      </c>
      <c r="FT26" s="4">
        <f t="shared" si="20"/>
        <v>738.14</v>
      </c>
      <c r="FU26" s="4">
        <f t="shared" si="20"/>
        <v>7880.45</v>
      </c>
      <c r="FV26" s="4">
        <f t="shared" si="20"/>
        <v>0</v>
      </c>
      <c r="FW26" s="4">
        <f t="shared" si="20"/>
        <v>914.62</v>
      </c>
      <c r="FX26" s="4">
        <f t="shared" si="20"/>
        <v>914.62</v>
      </c>
      <c r="FY26" s="4">
        <f t="shared" si="20"/>
        <v>0</v>
      </c>
      <c r="FZ26" s="4">
        <f t="shared" si="20"/>
        <v>914.62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ROUND(ROUND(0.15/100,5),9)</f>
        <v>1.5E-3</v>
      </c>
      <c r="J28" s="2">
        <v>0</v>
      </c>
      <c r="K28" s="2">
        <f>ROUND(ROUND(0.15/100,5),9)</f>
        <v>1.5E-3</v>
      </c>
      <c r="L28" s="2"/>
      <c r="M28" s="2"/>
      <c r="N28" s="2"/>
      <c r="O28" s="2">
        <f t="shared" ref="O28:O35" si="21">ROUND(CP28,2)</f>
        <v>3.82</v>
      </c>
      <c r="P28" s="2">
        <f t="shared" ref="P28:P35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35" si="24">ROUND((ROUND((AE28*AV28*I28),2)*BS28),2)</f>
        <v>0</v>
      </c>
      <c r="S28" s="2">
        <f t="shared" ref="S28:S35" si="25">ROUND((ROUND((AF28*AV28*I28),2)*BA28),2)</f>
        <v>3.82</v>
      </c>
      <c r="T28" s="2">
        <f t="shared" ref="T28:T35" si="26">ROUND(CU28*I28,2)</f>
        <v>0</v>
      </c>
      <c r="U28" s="2">
        <f t="shared" ref="U28:U35" si="27">CV28*I28</f>
        <v>0.36073440000000001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3.4</v>
      </c>
      <c r="Y28" s="2">
        <f t="shared" si="30"/>
        <v>1.53</v>
      </c>
      <c r="Z28" s="2"/>
      <c r="AA28" s="2">
        <v>422440635</v>
      </c>
      <c r="AB28" s="2">
        <f t="shared" ref="AB28:AB35" si="31">ROUND((AC28+AD28+AF28),6)</f>
        <v>2042.62</v>
      </c>
      <c r="AC28" s="2">
        <f t="shared" ref="AC28:AC35" si="32">ROUND((ES28),6)</f>
        <v>0</v>
      </c>
      <c r="AD28" s="2">
        <f t="shared" ref="AD28:AD35" si="33">ROUND((((ET28)-(EU28))+AE28),6)</f>
        <v>0</v>
      </c>
      <c r="AE28" s="2">
        <f t="shared" ref="AE28:AF35" si="34">ROUND((EU28),6)</f>
        <v>0</v>
      </c>
      <c r="AF28" s="2">
        <f t="shared" si="34"/>
        <v>2042.62</v>
      </c>
      <c r="AG28" s="2">
        <f t="shared" ref="AG28:AG35" si="35">ROUND((AP28),6)</f>
        <v>0</v>
      </c>
      <c r="AH28" s="2">
        <f t="shared" ref="AH28:AI35" si="36">(EW28)</f>
        <v>192.7</v>
      </c>
      <c r="AI28" s="2">
        <f t="shared" si="36"/>
        <v>0</v>
      </c>
      <c r="AJ28" s="2">
        <f t="shared" ref="AJ28:AJ35" si="37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2</v>
      </c>
      <c r="BN28" s="2">
        <v>0</v>
      </c>
      <c r="BO28" s="2" t="s">
        <v>19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8">(P28+Q28+S28)</f>
        <v>3.82</v>
      </c>
      <c r="CQ28" s="2">
        <f t="shared" ref="CQ28:CQ35" si="39">ROUND((ROUND((AC28*AW28*1),2)*BC28),2)</f>
        <v>0</v>
      </c>
      <c r="CR28" s="2">
        <f t="shared" ref="CR28:CR35" si="40">(ROUND((ROUND(((ET28)*AV28*1),2)*BB28),2)+ROUND((ROUND(((AE28-(EU28))*AV28*1),2)*BS28),2))</f>
        <v>0</v>
      </c>
      <c r="CS28" s="2">
        <f t="shared" ref="CS28:CS35" si="41">ROUND((ROUND((AE28*AV28*1),2)*BS28),2)</f>
        <v>0</v>
      </c>
      <c r="CT28" s="2">
        <f t="shared" ref="CT28:CT35" si="42">ROUND((ROUND((AF28*AV28*1),2)*BA28),2)</f>
        <v>2549.19</v>
      </c>
      <c r="CU28" s="2">
        <f t="shared" ref="CU28:CU35" si="43">AG28</f>
        <v>0</v>
      </c>
      <c r="CV28" s="2">
        <f t="shared" ref="CV28:CV35" si="44">(AH28*AV28)</f>
        <v>240.4896</v>
      </c>
      <c r="CW28" s="2">
        <f t="shared" ref="CW28:CX35" si="45">AI28</f>
        <v>0</v>
      </c>
      <c r="CX28" s="2">
        <f t="shared" si="45"/>
        <v>0</v>
      </c>
      <c r="CY28" s="2">
        <f t="shared" ref="CY28:CY35" si="46">(((S28+R28)*AT28)/100)</f>
        <v>3.3997999999999995</v>
      </c>
      <c r="CZ28" s="2">
        <f t="shared" ref="CZ28:CZ35" si="47">(((S28+R28)*AU28)/100)</f>
        <v>1.5279999999999998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385723207</v>
      </c>
      <c r="EF28" s="2">
        <v>30</v>
      </c>
      <c r="EG28" s="2" t="s">
        <v>17</v>
      </c>
      <c r="EH28" s="2">
        <v>0</v>
      </c>
      <c r="EI28" s="2" t="s">
        <v>3</v>
      </c>
      <c r="EJ28" s="2">
        <v>1</v>
      </c>
      <c r="EK28" s="2">
        <v>2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-1145908526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8">ROUND(IF(AND(BH28=3,BI28=3,FS28&lt;&gt;0),P28,0),2)</f>
        <v>0</v>
      </c>
      <c r="GM28" s="2">
        <f t="shared" ref="GM28:GM35" si="49">ROUND(O28+X28+Y28,2)+GX28</f>
        <v>8.75</v>
      </c>
      <c r="GN28" s="2">
        <f t="shared" ref="GN28:GN35" si="50">IF(OR(BI28=0,BI28=1),GM28-GX28,0)</f>
        <v>8.75</v>
      </c>
      <c r="GO28" s="2">
        <f t="shared" ref="GO28:GO35" si="51">IF(BI28=2,GM28-GX28,0)</f>
        <v>0</v>
      </c>
      <c r="GP28" s="2">
        <f t="shared" ref="GP28:GP35" si="5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3">ROUND((GT28),6)</f>
        <v>0</v>
      </c>
      <c r="GW28" s="2">
        <v>1</v>
      </c>
      <c r="GX28" s="2">
        <f t="shared" ref="GX28:GX35" si="54">ROUND(HC28*I28,2)</f>
        <v>0</v>
      </c>
      <c r="GY28" s="2"/>
      <c r="GZ28" s="2"/>
      <c r="HA28" s="2">
        <v>0</v>
      </c>
      <c r="HB28" s="2">
        <v>0</v>
      </c>
      <c r="HC28" s="2">
        <f t="shared" ref="HC28:HC35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f>ROUND(ROUND(0.15/100,5),9)</f>
        <v>1.5E-3</v>
      </c>
      <c r="J29">
        <v>0</v>
      </c>
      <c r="K29">
        <f>ROUND(ROUND(0.15/100,5),9)</f>
        <v>1.5E-3</v>
      </c>
      <c r="O29">
        <f t="shared" si="21"/>
        <v>212.66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212.66</v>
      </c>
      <c r="T29">
        <f t="shared" si="26"/>
        <v>0</v>
      </c>
      <c r="U29">
        <f t="shared" si="27"/>
        <v>0.36073440000000001</v>
      </c>
      <c r="V29">
        <f t="shared" si="28"/>
        <v>0</v>
      </c>
      <c r="W29">
        <f t="shared" si="29"/>
        <v>0</v>
      </c>
      <c r="X29">
        <f t="shared" si="30"/>
        <v>189.27</v>
      </c>
      <c r="Y29">
        <f t="shared" si="30"/>
        <v>85.06</v>
      </c>
      <c r="AA29">
        <v>422440633</v>
      </c>
      <c r="AB29">
        <f t="shared" si="31"/>
        <v>2042.62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2042.62</v>
      </c>
      <c r="AG29">
        <f t="shared" si="35"/>
        <v>0</v>
      </c>
      <c r="AH29">
        <f t="shared" si="36"/>
        <v>192.7</v>
      </c>
      <c r="AI29">
        <f t="shared" si="36"/>
        <v>0</v>
      </c>
      <c r="AJ29">
        <f t="shared" si="37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2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212.66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141913.41</v>
      </c>
      <c r="CU29">
        <f t="shared" si="43"/>
        <v>0</v>
      </c>
      <c r="CV29">
        <f t="shared" si="44"/>
        <v>240.4896</v>
      </c>
      <c r="CW29">
        <f t="shared" si="45"/>
        <v>0</v>
      </c>
      <c r="CX29">
        <f t="shared" si="45"/>
        <v>0</v>
      </c>
      <c r="CY29">
        <f t="shared" si="46"/>
        <v>189.26739999999998</v>
      </c>
      <c r="CZ29">
        <f t="shared" si="47"/>
        <v>85.063999999999993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385723207</v>
      </c>
      <c r="EF29">
        <v>30</v>
      </c>
      <c r="EG29" t="s">
        <v>17</v>
      </c>
      <c r="EH29">
        <v>0</v>
      </c>
      <c r="EI29" t="s">
        <v>3</v>
      </c>
      <c r="EJ29">
        <v>1</v>
      </c>
      <c r="EK29">
        <v>2</v>
      </c>
      <c r="EL29" t="s">
        <v>23</v>
      </c>
      <c r="EM29" t="s">
        <v>24</v>
      </c>
      <c r="EO29" t="s">
        <v>3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486.99</v>
      </c>
      <c r="GN29">
        <f t="shared" si="50"/>
        <v>486.99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21</v>
      </c>
      <c r="I30" s="2">
        <f>ROUND(ROUND(0.15/100,5),9)</f>
        <v>1.5E-3</v>
      </c>
      <c r="J30" s="2">
        <v>0</v>
      </c>
      <c r="K30" s="2">
        <f>ROUND(ROUND(0.15/100,5),9)</f>
        <v>1.5E-3</v>
      </c>
      <c r="L30" s="2"/>
      <c r="M30" s="2"/>
      <c r="N30" s="2"/>
      <c r="O30" s="2">
        <f t="shared" si="21"/>
        <v>1.97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1.97</v>
      </c>
      <c r="T30" s="2">
        <f t="shared" si="26"/>
        <v>0</v>
      </c>
      <c r="U30" s="2">
        <f t="shared" si="27"/>
        <v>0.20037888000000004</v>
      </c>
      <c r="V30" s="2">
        <f t="shared" si="28"/>
        <v>0</v>
      </c>
      <c r="W30" s="2">
        <f t="shared" si="29"/>
        <v>0</v>
      </c>
      <c r="X30" s="2">
        <f t="shared" si="30"/>
        <v>1.75</v>
      </c>
      <c r="Y30" s="2">
        <f t="shared" si="30"/>
        <v>0.79</v>
      </c>
      <c r="Z30" s="2"/>
      <c r="AA30" s="2">
        <v>422440635</v>
      </c>
      <c r="AB30" s="2">
        <f t="shared" si="31"/>
        <v>1051.1300000000001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1051.1300000000001</v>
      </c>
      <c r="AG30" s="2">
        <f t="shared" si="35"/>
        <v>0</v>
      </c>
      <c r="AH30" s="2">
        <f t="shared" si="36"/>
        <v>107.04</v>
      </c>
      <c r="AI30" s="2">
        <f t="shared" si="36"/>
        <v>0</v>
      </c>
      <c r="AJ30" s="2">
        <f t="shared" si="37"/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89</v>
      </c>
      <c r="AU30" s="2">
        <v>40</v>
      </c>
      <c r="AV30" s="2">
        <v>1.248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28</v>
      </c>
      <c r="BK30" s="2"/>
      <c r="BL30" s="2"/>
      <c r="BM30" s="2">
        <v>2</v>
      </c>
      <c r="BN30" s="2">
        <v>0</v>
      </c>
      <c r="BO30" s="2" t="s">
        <v>26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89</v>
      </c>
      <c r="CA30" s="2">
        <v>40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1.97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1311.81</v>
      </c>
      <c r="CU30" s="2">
        <f t="shared" si="43"/>
        <v>0</v>
      </c>
      <c r="CV30" s="2">
        <f t="shared" si="44"/>
        <v>133.58592000000002</v>
      </c>
      <c r="CW30" s="2">
        <f t="shared" si="45"/>
        <v>0</v>
      </c>
      <c r="CX30" s="2">
        <f t="shared" si="45"/>
        <v>0</v>
      </c>
      <c r="CY30" s="2">
        <f t="shared" si="46"/>
        <v>1.7532999999999999</v>
      </c>
      <c r="CZ30" s="2">
        <f t="shared" si="47"/>
        <v>0.78799999999999992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385723207</v>
      </c>
      <c r="EF30" s="2">
        <v>30</v>
      </c>
      <c r="EG30" s="2" t="s">
        <v>17</v>
      </c>
      <c r="EH30" s="2">
        <v>0</v>
      </c>
      <c r="EI30" s="2" t="s">
        <v>3</v>
      </c>
      <c r="EJ30" s="2">
        <v>1</v>
      </c>
      <c r="EK30" s="2">
        <v>2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89</v>
      </c>
      <c r="FY30" s="2">
        <v>40</v>
      </c>
      <c r="FZ30" s="2"/>
      <c r="GA30" s="2" t="s">
        <v>3</v>
      </c>
      <c r="GB30" s="2"/>
      <c r="GC30" s="2"/>
      <c r="GD30" s="2">
        <v>1</v>
      </c>
      <c r="GE30" s="2"/>
      <c r="GF30" s="2">
        <v>1448866383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4.51</v>
      </c>
      <c r="GN30" s="2">
        <f t="shared" si="50"/>
        <v>4.51</v>
      </c>
      <c r="GO30" s="2">
        <f t="shared" si="51"/>
        <v>0</v>
      </c>
      <c r="GP30" s="2">
        <f t="shared" si="5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21</v>
      </c>
      <c r="I31">
        <f>ROUND(ROUND(0.15/100,5),9)</f>
        <v>1.5E-3</v>
      </c>
      <c r="J31">
        <v>0</v>
      </c>
      <c r="K31">
        <f>ROUND(ROUND(0.15/100,5),9)</f>
        <v>1.5E-3</v>
      </c>
      <c r="O31">
        <f t="shared" si="21"/>
        <v>109.67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109.67</v>
      </c>
      <c r="T31">
        <f t="shared" si="26"/>
        <v>0</v>
      </c>
      <c r="U31">
        <f t="shared" si="27"/>
        <v>0.20037888000000004</v>
      </c>
      <c r="V31">
        <f t="shared" si="28"/>
        <v>0</v>
      </c>
      <c r="W31">
        <f t="shared" si="29"/>
        <v>0</v>
      </c>
      <c r="X31">
        <f t="shared" si="30"/>
        <v>97.61</v>
      </c>
      <c r="Y31">
        <f t="shared" si="30"/>
        <v>43.87</v>
      </c>
      <c r="AA31">
        <v>422440633</v>
      </c>
      <c r="AB31">
        <f t="shared" si="31"/>
        <v>1051.1300000000001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1051.1300000000001</v>
      </c>
      <c r="AG31">
        <f t="shared" si="35"/>
        <v>0</v>
      </c>
      <c r="AH31">
        <f t="shared" si="36"/>
        <v>107.04</v>
      </c>
      <c r="AI31">
        <f t="shared" si="36"/>
        <v>0</v>
      </c>
      <c r="AJ31">
        <f t="shared" si="37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89</v>
      </c>
      <c r="AU31">
        <v>40</v>
      </c>
      <c r="AV31">
        <v>1.248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2</v>
      </c>
      <c r="BN31">
        <v>0</v>
      </c>
      <c r="BO31" t="s">
        <v>26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109.67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73028.460000000006</v>
      </c>
      <c r="CU31">
        <f t="shared" si="43"/>
        <v>0</v>
      </c>
      <c r="CV31">
        <f t="shared" si="44"/>
        <v>133.58592000000002</v>
      </c>
      <c r="CW31">
        <f t="shared" si="45"/>
        <v>0</v>
      </c>
      <c r="CX31">
        <f t="shared" si="45"/>
        <v>0</v>
      </c>
      <c r="CY31">
        <f t="shared" si="46"/>
        <v>97.606300000000005</v>
      </c>
      <c r="CZ31">
        <f t="shared" si="47"/>
        <v>43.868000000000002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385723207</v>
      </c>
      <c r="EF31">
        <v>30</v>
      </c>
      <c r="EG31" t="s">
        <v>17</v>
      </c>
      <c r="EH31">
        <v>0</v>
      </c>
      <c r="EI31" t="s">
        <v>3</v>
      </c>
      <c r="EJ31">
        <v>1</v>
      </c>
      <c r="EK31">
        <v>2</v>
      </c>
      <c r="EL31" t="s">
        <v>23</v>
      </c>
      <c r="EM31" t="s">
        <v>24</v>
      </c>
      <c r="EO31" t="s">
        <v>3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1448866383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251.15</v>
      </c>
      <c r="GN31">
        <f t="shared" si="50"/>
        <v>251.15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29</v>
      </c>
      <c r="F32" s="2" t="s">
        <v>30</v>
      </c>
      <c r="G32" s="2" t="s">
        <v>31</v>
      </c>
      <c r="H32" s="2" t="s">
        <v>32</v>
      </c>
      <c r="I32" s="2">
        <f>ROUND(ROUND(4/10,5),9)</f>
        <v>0.4</v>
      </c>
      <c r="J32" s="2">
        <v>0</v>
      </c>
      <c r="K32" s="2">
        <f>ROUND(ROUND(4/10,5),9)</f>
        <v>0.4</v>
      </c>
      <c r="L32" s="2"/>
      <c r="M32" s="2"/>
      <c r="N32" s="2"/>
      <c r="O32" s="2">
        <f t="shared" si="21"/>
        <v>75.77</v>
      </c>
      <c r="P32" s="2">
        <f t="shared" si="22"/>
        <v>16.41</v>
      </c>
      <c r="Q32" s="2">
        <f t="shared" si="23"/>
        <v>10.62</v>
      </c>
      <c r="R32" s="2">
        <f t="shared" si="24"/>
        <v>0.92</v>
      </c>
      <c r="S32" s="2">
        <f t="shared" si="25"/>
        <v>48.74</v>
      </c>
      <c r="T32" s="2">
        <f t="shared" si="26"/>
        <v>0</v>
      </c>
      <c r="U32" s="2">
        <f t="shared" si="27"/>
        <v>3.9564359999999996</v>
      </c>
      <c r="V32" s="2">
        <f t="shared" si="28"/>
        <v>0</v>
      </c>
      <c r="W32" s="2">
        <f t="shared" si="29"/>
        <v>0</v>
      </c>
      <c r="X32" s="2">
        <f t="shared" si="30"/>
        <v>48.17</v>
      </c>
      <c r="Y32" s="2">
        <f t="shared" si="30"/>
        <v>25.33</v>
      </c>
      <c r="Z32" s="2"/>
      <c r="AA32" s="2">
        <v>422440635</v>
      </c>
      <c r="AB32" s="2">
        <f t="shared" si="31"/>
        <v>177.04</v>
      </c>
      <c r="AC32" s="2">
        <f t="shared" si="32"/>
        <v>37.94</v>
      </c>
      <c r="AD32" s="2">
        <f t="shared" si="33"/>
        <v>24.89</v>
      </c>
      <c r="AE32" s="2">
        <f t="shared" si="34"/>
        <v>2.15</v>
      </c>
      <c r="AF32" s="2">
        <f t="shared" si="34"/>
        <v>114.21</v>
      </c>
      <c r="AG32" s="2">
        <f t="shared" si="35"/>
        <v>0</v>
      </c>
      <c r="AH32" s="2">
        <f t="shared" si="36"/>
        <v>9.27</v>
      </c>
      <c r="AI32" s="2">
        <f t="shared" si="36"/>
        <v>0</v>
      </c>
      <c r="AJ32" s="2">
        <f t="shared" si="37"/>
        <v>0</v>
      </c>
      <c r="AK32" s="2">
        <v>177.04</v>
      </c>
      <c r="AL32" s="2">
        <v>37.94</v>
      </c>
      <c r="AM32" s="2">
        <v>24.89</v>
      </c>
      <c r="AN32" s="2">
        <v>2.15</v>
      </c>
      <c r="AO32" s="2">
        <v>114.21</v>
      </c>
      <c r="AP32" s="2">
        <v>0</v>
      </c>
      <c r="AQ32" s="2">
        <v>9.27</v>
      </c>
      <c r="AR32" s="2">
        <v>0</v>
      </c>
      <c r="AS32" s="2">
        <v>0</v>
      </c>
      <c r="AT32" s="2">
        <v>97</v>
      </c>
      <c r="AU32" s="2">
        <v>51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33</v>
      </c>
      <c r="BK32" s="2"/>
      <c r="BL32" s="2"/>
      <c r="BM32" s="2">
        <v>67</v>
      </c>
      <c r="BN32" s="2">
        <v>0</v>
      </c>
      <c r="BO32" s="2" t="s">
        <v>30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75.77000000000001</v>
      </c>
      <c r="CQ32" s="2">
        <f t="shared" si="39"/>
        <v>41.01</v>
      </c>
      <c r="CR32" s="2">
        <f t="shared" si="40"/>
        <v>26.56</v>
      </c>
      <c r="CS32" s="2">
        <f t="shared" si="41"/>
        <v>2.29</v>
      </c>
      <c r="CT32" s="2">
        <f t="shared" si="42"/>
        <v>121.86</v>
      </c>
      <c r="CU32" s="2">
        <f t="shared" si="43"/>
        <v>0</v>
      </c>
      <c r="CV32" s="2">
        <f t="shared" si="44"/>
        <v>9.8910899999999984</v>
      </c>
      <c r="CW32" s="2">
        <f t="shared" si="45"/>
        <v>0</v>
      </c>
      <c r="CX32" s="2">
        <f t="shared" si="45"/>
        <v>0</v>
      </c>
      <c r="CY32" s="2">
        <f t="shared" si="46"/>
        <v>48.170200000000001</v>
      </c>
      <c r="CZ32" s="2">
        <f t="shared" si="47"/>
        <v>25.326600000000003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32</v>
      </c>
      <c r="DW32" s="2" t="s">
        <v>32</v>
      </c>
      <c r="DX32" s="2">
        <v>10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385723315</v>
      </c>
      <c r="EF32" s="2">
        <v>40</v>
      </c>
      <c r="EG32" s="2" t="s">
        <v>34</v>
      </c>
      <c r="EH32" s="2">
        <v>0</v>
      </c>
      <c r="EI32" s="2" t="s">
        <v>3</v>
      </c>
      <c r="EJ32" s="2">
        <v>2</v>
      </c>
      <c r="EK32" s="2">
        <v>67</v>
      </c>
      <c r="EL32" s="2" t="s">
        <v>35</v>
      </c>
      <c r="EM32" s="2" t="s">
        <v>36</v>
      </c>
      <c r="EN32" s="2"/>
      <c r="EO32" s="2" t="s">
        <v>3</v>
      </c>
      <c r="EP32" s="2"/>
      <c r="EQ32" s="2">
        <v>0</v>
      </c>
      <c r="ER32" s="2">
        <v>177.04</v>
      </c>
      <c r="ES32" s="2">
        <v>37.94</v>
      </c>
      <c r="ET32" s="2">
        <v>24.89</v>
      </c>
      <c r="EU32" s="2">
        <v>2.15</v>
      </c>
      <c r="EV32" s="2">
        <v>114.21</v>
      </c>
      <c r="EW32" s="2">
        <v>9.27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-1494048479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8"/>
        <v>0</v>
      </c>
      <c r="GM32" s="2">
        <f t="shared" si="49"/>
        <v>149.27000000000001</v>
      </c>
      <c r="GN32" s="2">
        <f t="shared" si="50"/>
        <v>0</v>
      </c>
      <c r="GO32" s="2">
        <f t="shared" si="51"/>
        <v>149.27000000000001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29</v>
      </c>
      <c r="F33" t="s">
        <v>30</v>
      </c>
      <c r="G33" t="s">
        <v>31</v>
      </c>
      <c r="H33" t="s">
        <v>32</v>
      </c>
      <c r="I33">
        <f>ROUND(ROUND(4/10,5),9)</f>
        <v>0.4</v>
      </c>
      <c r="J33">
        <v>0</v>
      </c>
      <c r="K33">
        <f>ROUND(ROUND(4/10,5),9)</f>
        <v>0.4</v>
      </c>
      <c r="O33">
        <f t="shared" si="21"/>
        <v>2963.36</v>
      </c>
      <c r="P33">
        <f t="shared" si="22"/>
        <v>89.11</v>
      </c>
      <c r="Q33">
        <f t="shared" si="23"/>
        <v>160.88999999999999</v>
      </c>
      <c r="R33">
        <f t="shared" si="24"/>
        <v>51.22</v>
      </c>
      <c r="S33">
        <f t="shared" si="25"/>
        <v>2713.36</v>
      </c>
      <c r="T33">
        <f t="shared" si="26"/>
        <v>0</v>
      </c>
      <c r="U33">
        <f t="shared" si="27"/>
        <v>3.9564359999999996</v>
      </c>
      <c r="V33">
        <f t="shared" si="28"/>
        <v>0</v>
      </c>
      <c r="W33">
        <f t="shared" si="29"/>
        <v>0</v>
      </c>
      <c r="X33">
        <f t="shared" si="30"/>
        <v>2681.64</v>
      </c>
      <c r="Y33">
        <f t="shared" si="30"/>
        <v>1409.94</v>
      </c>
      <c r="AA33">
        <v>422440633</v>
      </c>
      <c r="AB33">
        <f t="shared" si="31"/>
        <v>177.04</v>
      </c>
      <c r="AC33">
        <f t="shared" si="32"/>
        <v>37.94</v>
      </c>
      <c r="AD33">
        <f t="shared" si="33"/>
        <v>24.89</v>
      </c>
      <c r="AE33">
        <f t="shared" si="34"/>
        <v>2.15</v>
      </c>
      <c r="AF33">
        <f t="shared" si="34"/>
        <v>114.21</v>
      </c>
      <c r="AG33">
        <f t="shared" si="35"/>
        <v>0</v>
      </c>
      <c r="AH33">
        <f t="shared" si="36"/>
        <v>9.27</v>
      </c>
      <c r="AI33">
        <f t="shared" si="36"/>
        <v>0</v>
      </c>
      <c r="AJ33">
        <f t="shared" si="37"/>
        <v>0</v>
      </c>
      <c r="AK33">
        <v>177.04</v>
      </c>
      <c r="AL33">
        <v>37.94</v>
      </c>
      <c r="AM33">
        <v>24.89</v>
      </c>
      <c r="AN33">
        <v>2.15</v>
      </c>
      <c r="AO33">
        <v>114.21</v>
      </c>
      <c r="AP33">
        <v>0</v>
      </c>
      <c r="AQ33">
        <v>9.27</v>
      </c>
      <c r="AR33">
        <v>0</v>
      </c>
      <c r="AS33">
        <v>0</v>
      </c>
      <c r="AT33">
        <v>97</v>
      </c>
      <c r="AU33">
        <v>51</v>
      </c>
      <c r="AV33">
        <v>1.0669999999999999</v>
      </c>
      <c r="AW33">
        <v>1.081</v>
      </c>
      <c r="AZ33">
        <v>1</v>
      </c>
      <c r="BA33">
        <v>55.67</v>
      </c>
      <c r="BB33">
        <v>15.15</v>
      </c>
      <c r="BC33">
        <v>5.43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33</v>
      </c>
      <c r="BM33">
        <v>67</v>
      </c>
      <c r="BN33">
        <v>0</v>
      </c>
      <c r="BO33" t="s">
        <v>30</v>
      </c>
      <c r="BP33">
        <v>1</v>
      </c>
      <c r="BQ33">
        <v>40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2963.36</v>
      </c>
      <c r="CQ33">
        <f t="shared" si="39"/>
        <v>222.68</v>
      </c>
      <c r="CR33">
        <f t="shared" si="40"/>
        <v>402.38</v>
      </c>
      <c r="CS33">
        <f t="shared" si="41"/>
        <v>127.48</v>
      </c>
      <c r="CT33">
        <f t="shared" si="42"/>
        <v>6783.95</v>
      </c>
      <c r="CU33">
        <f t="shared" si="43"/>
        <v>0</v>
      </c>
      <c r="CV33">
        <f t="shared" si="44"/>
        <v>9.8910899999999984</v>
      </c>
      <c r="CW33">
        <f t="shared" si="45"/>
        <v>0</v>
      </c>
      <c r="CX33">
        <f t="shared" si="45"/>
        <v>0</v>
      </c>
      <c r="CY33">
        <f t="shared" si="46"/>
        <v>2681.6426000000001</v>
      </c>
      <c r="CZ33">
        <f t="shared" si="47"/>
        <v>1409.9358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32</v>
      </c>
      <c r="DW33" t="s">
        <v>32</v>
      </c>
      <c r="DX33">
        <v>10</v>
      </c>
      <c r="DZ33" t="s">
        <v>3</v>
      </c>
      <c r="EA33" t="s">
        <v>3</v>
      </c>
      <c r="EB33" t="s">
        <v>3</v>
      </c>
      <c r="EC33" t="s">
        <v>3</v>
      </c>
      <c r="EE33">
        <v>385723315</v>
      </c>
      <c r="EF33">
        <v>40</v>
      </c>
      <c r="EG33" t="s">
        <v>34</v>
      </c>
      <c r="EH33">
        <v>0</v>
      </c>
      <c r="EI33" t="s">
        <v>3</v>
      </c>
      <c r="EJ33">
        <v>2</v>
      </c>
      <c r="EK33">
        <v>67</v>
      </c>
      <c r="EL33" t="s">
        <v>35</v>
      </c>
      <c r="EM33" t="s">
        <v>36</v>
      </c>
      <c r="EO33" t="s">
        <v>3</v>
      </c>
      <c r="EQ33">
        <v>0</v>
      </c>
      <c r="ER33">
        <v>177.04</v>
      </c>
      <c r="ES33">
        <v>37.94</v>
      </c>
      <c r="ET33">
        <v>24.89</v>
      </c>
      <c r="EU33">
        <v>2.15</v>
      </c>
      <c r="EV33">
        <v>114.21</v>
      </c>
      <c r="EW33">
        <v>9.27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-1494048479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7054.94</v>
      </c>
      <c r="GN33">
        <f t="shared" si="50"/>
        <v>0</v>
      </c>
      <c r="GO33">
        <f t="shared" si="51"/>
        <v>7054.94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8</v>
      </c>
      <c r="D34" s="2"/>
      <c r="E34" s="2" t="s">
        <v>37</v>
      </c>
      <c r="F34" s="2" t="s">
        <v>38</v>
      </c>
      <c r="G34" s="2" t="s">
        <v>39</v>
      </c>
      <c r="H34" s="2" t="s">
        <v>40</v>
      </c>
      <c r="I34" s="2">
        <f>I32*J34</f>
        <v>3.1E-2</v>
      </c>
      <c r="J34" s="2">
        <v>7.7499999999999999E-2</v>
      </c>
      <c r="K34" s="2">
        <v>7.7499999999999999E-2</v>
      </c>
      <c r="L34" s="2"/>
      <c r="M34" s="2"/>
      <c r="N34" s="2"/>
      <c r="O34" s="2">
        <f t="shared" si="21"/>
        <v>263.74</v>
      </c>
      <c r="P34" s="2">
        <f t="shared" si="22"/>
        <v>263.74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0"/>
        <v>0</v>
      </c>
      <c r="Z34" s="2"/>
      <c r="AA34" s="2">
        <v>422440635</v>
      </c>
      <c r="AB34" s="2">
        <f t="shared" si="31"/>
        <v>7870.3</v>
      </c>
      <c r="AC34" s="2">
        <f t="shared" si="32"/>
        <v>7870.3</v>
      </c>
      <c r="AD34" s="2">
        <f t="shared" si="33"/>
        <v>0</v>
      </c>
      <c r="AE34" s="2">
        <f t="shared" si="34"/>
        <v>0</v>
      </c>
      <c r="AF34" s="2">
        <f t="shared" si="34"/>
        <v>0</v>
      </c>
      <c r="AG34" s="2">
        <f t="shared" si="35"/>
        <v>0</v>
      </c>
      <c r="AH34" s="2">
        <f t="shared" si="36"/>
        <v>0</v>
      </c>
      <c r="AI34" s="2">
        <f t="shared" si="36"/>
        <v>0</v>
      </c>
      <c r="AJ34" s="2">
        <f t="shared" si="37"/>
        <v>0</v>
      </c>
      <c r="AK34" s="2">
        <v>7870.3</v>
      </c>
      <c r="AL34" s="2">
        <v>7870.3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1.081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41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8"/>
        <v>263.74</v>
      </c>
      <c r="CQ34" s="2">
        <f t="shared" si="39"/>
        <v>8507.7900000000009</v>
      </c>
      <c r="CR34" s="2">
        <f t="shared" si="40"/>
        <v>0</v>
      </c>
      <c r="CS34" s="2">
        <f t="shared" si="41"/>
        <v>0</v>
      </c>
      <c r="CT34" s="2">
        <f t="shared" si="42"/>
        <v>0</v>
      </c>
      <c r="CU34" s="2">
        <f t="shared" si="43"/>
        <v>0</v>
      </c>
      <c r="CV34" s="2">
        <f t="shared" si="44"/>
        <v>0</v>
      </c>
      <c r="CW34" s="2">
        <f t="shared" si="45"/>
        <v>0</v>
      </c>
      <c r="CX34" s="2">
        <f t="shared" si="45"/>
        <v>0</v>
      </c>
      <c r="CY34" s="2">
        <f t="shared" si="46"/>
        <v>0</v>
      </c>
      <c r="CZ34" s="2">
        <f t="shared" si="47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40</v>
      </c>
      <c r="DW34" s="2" t="s">
        <v>40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385723315</v>
      </c>
      <c r="EF34" s="2">
        <v>40</v>
      </c>
      <c r="EG34" s="2" t="s">
        <v>34</v>
      </c>
      <c r="EH34" s="2">
        <v>0</v>
      </c>
      <c r="EI34" s="2" t="s">
        <v>3</v>
      </c>
      <c r="EJ34" s="2">
        <v>2</v>
      </c>
      <c r="EK34" s="2">
        <v>67</v>
      </c>
      <c r="EL34" s="2" t="s">
        <v>35</v>
      </c>
      <c r="EM34" s="2" t="s">
        <v>36</v>
      </c>
      <c r="EN34" s="2"/>
      <c r="EO34" s="2" t="s">
        <v>3</v>
      </c>
      <c r="EP34" s="2"/>
      <c r="EQ34" s="2">
        <v>0</v>
      </c>
      <c r="ER34" s="2">
        <v>7870.3</v>
      </c>
      <c r="ES34" s="2">
        <v>7870.3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-1882449010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8"/>
        <v>0</v>
      </c>
      <c r="GM34" s="2">
        <f t="shared" si="49"/>
        <v>263.74</v>
      </c>
      <c r="GN34" s="2">
        <f t="shared" si="50"/>
        <v>0</v>
      </c>
      <c r="GO34" s="2">
        <f t="shared" si="51"/>
        <v>263.74</v>
      </c>
      <c r="GP34" s="2">
        <f t="shared" si="5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14</v>
      </c>
      <c r="E35" t="s">
        <v>37</v>
      </c>
      <c r="F35" t="s">
        <v>38</v>
      </c>
      <c r="G35" t="s">
        <v>39</v>
      </c>
      <c r="H35" t="s">
        <v>40</v>
      </c>
      <c r="I35">
        <f>I33*J35</f>
        <v>3.1E-2</v>
      </c>
      <c r="J35">
        <v>7.7499999999999999E-2</v>
      </c>
      <c r="K35">
        <v>7.7499999999999999E-2</v>
      </c>
      <c r="O35">
        <f t="shared" si="21"/>
        <v>825.51</v>
      </c>
      <c r="P35">
        <f t="shared" si="22"/>
        <v>825.51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422440633</v>
      </c>
      <c r="AB35">
        <f t="shared" si="31"/>
        <v>7870.3</v>
      </c>
      <c r="AC35">
        <f t="shared" si="32"/>
        <v>7870.3</v>
      </c>
      <c r="AD35">
        <f t="shared" si="33"/>
        <v>0</v>
      </c>
      <c r="AE35">
        <f t="shared" si="34"/>
        <v>0</v>
      </c>
      <c r="AF35">
        <f t="shared" si="34"/>
        <v>0</v>
      </c>
      <c r="AG35">
        <f t="shared" si="35"/>
        <v>0</v>
      </c>
      <c r="AH35">
        <f t="shared" si="36"/>
        <v>0</v>
      </c>
      <c r="AI35">
        <f t="shared" si="36"/>
        <v>0</v>
      </c>
      <c r="AJ35">
        <f t="shared" si="37"/>
        <v>0</v>
      </c>
      <c r="AK35">
        <v>7870.3</v>
      </c>
      <c r="AL35">
        <v>7870.3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1.081</v>
      </c>
      <c r="AZ35">
        <v>1</v>
      </c>
      <c r="BA35">
        <v>1</v>
      </c>
      <c r="BB35">
        <v>1</v>
      </c>
      <c r="BC35">
        <v>3.13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41</v>
      </c>
      <c r="BM35">
        <v>67</v>
      </c>
      <c r="BN35">
        <v>0</v>
      </c>
      <c r="BO35" t="s">
        <v>38</v>
      </c>
      <c r="BP35">
        <v>1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825.51</v>
      </c>
      <c r="CQ35">
        <f t="shared" si="39"/>
        <v>26629.38</v>
      </c>
      <c r="CR35">
        <f t="shared" si="40"/>
        <v>0</v>
      </c>
      <c r="CS35">
        <f t="shared" si="41"/>
        <v>0</v>
      </c>
      <c r="CT35">
        <f t="shared" si="42"/>
        <v>0</v>
      </c>
      <c r="CU35">
        <f t="shared" si="43"/>
        <v>0</v>
      </c>
      <c r="CV35">
        <f t="shared" si="44"/>
        <v>0</v>
      </c>
      <c r="CW35">
        <f t="shared" si="45"/>
        <v>0</v>
      </c>
      <c r="CX35">
        <f t="shared" si="45"/>
        <v>0</v>
      </c>
      <c r="CY35">
        <f t="shared" si="46"/>
        <v>0</v>
      </c>
      <c r="CZ35">
        <f t="shared" si="47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40</v>
      </c>
      <c r="DW35" t="s">
        <v>40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385723315</v>
      </c>
      <c r="EF35">
        <v>40</v>
      </c>
      <c r="EG35" t="s">
        <v>34</v>
      </c>
      <c r="EH35">
        <v>0</v>
      </c>
      <c r="EI35" t="s">
        <v>3</v>
      </c>
      <c r="EJ35">
        <v>2</v>
      </c>
      <c r="EK35">
        <v>67</v>
      </c>
      <c r="EL35" t="s">
        <v>35</v>
      </c>
      <c r="EM35" t="s">
        <v>36</v>
      </c>
      <c r="EO35" t="s">
        <v>3</v>
      </c>
      <c r="EQ35">
        <v>0</v>
      </c>
      <c r="ER35">
        <v>7870.3</v>
      </c>
      <c r="ES35">
        <v>7870.3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-1882449010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825.51</v>
      </c>
      <c r="GN35">
        <f t="shared" si="50"/>
        <v>0</v>
      </c>
      <c r="GO35">
        <f t="shared" si="51"/>
        <v>825.51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Строительные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6">ROUND(AB37,2)</f>
        <v>345.3</v>
      </c>
      <c r="P37" s="3">
        <f t="shared" si="56"/>
        <v>280.14999999999998</v>
      </c>
      <c r="Q37" s="3">
        <f t="shared" si="56"/>
        <v>10.62</v>
      </c>
      <c r="R37" s="3">
        <f t="shared" si="56"/>
        <v>0.92</v>
      </c>
      <c r="S37" s="3">
        <f t="shared" si="56"/>
        <v>54.53</v>
      </c>
      <c r="T37" s="3">
        <f t="shared" si="56"/>
        <v>0</v>
      </c>
      <c r="U37" s="3">
        <f>AH37</f>
        <v>4.5175492799999999</v>
      </c>
      <c r="V37" s="3">
        <f>AI37</f>
        <v>0</v>
      </c>
      <c r="W37" s="3">
        <f>ROUND(AJ37,2)</f>
        <v>0</v>
      </c>
      <c r="X37" s="3">
        <f>ROUND(AK37,2)</f>
        <v>53.32</v>
      </c>
      <c r="Y37" s="3">
        <f>ROUND(AL37,2)</f>
        <v>27.65</v>
      </c>
      <c r="Z37" s="3"/>
      <c r="AA37" s="3"/>
      <c r="AB37" s="3">
        <f>ROUND(SUMIF(AA28:AA35,"=422440635",O28:O35),2)</f>
        <v>345.3</v>
      </c>
      <c r="AC37" s="3">
        <f>ROUND(SUMIF(AA28:AA35,"=422440635",P28:P35),2)</f>
        <v>280.14999999999998</v>
      </c>
      <c r="AD37" s="3">
        <f>ROUND(SUMIF(AA28:AA35,"=422440635",Q28:Q35),2)</f>
        <v>10.62</v>
      </c>
      <c r="AE37" s="3">
        <f>ROUND(SUMIF(AA28:AA35,"=422440635",R28:R35),2)</f>
        <v>0.92</v>
      </c>
      <c r="AF37" s="3">
        <f>ROUND(SUMIF(AA28:AA35,"=422440635",S28:S35),2)</f>
        <v>54.53</v>
      </c>
      <c r="AG37" s="3">
        <f>ROUND(SUMIF(AA28:AA35,"=422440635",T28:T35),2)</f>
        <v>0</v>
      </c>
      <c r="AH37" s="3">
        <f>SUMIF(AA28:AA35,"=422440635",U28:U35)</f>
        <v>4.5175492799999999</v>
      </c>
      <c r="AI37" s="3">
        <f>SUMIF(AA28:AA35,"=422440635",V28:V35)</f>
        <v>0</v>
      </c>
      <c r="AJ37" s="3">
        <f>ROUND(SUMIF(AA28:AA35,"=422440635",W28:W35),2)</f>
        <v>0</v>
      </c>
      <c r="AK37" s="3">
        <f>ROUND(SUMIF(AA28:AA35,"=422440635",X28:X35),2)</f>
        <v>53.32</v>
      </c>
      <c r="AL37" s="3">
        <f>ROUND(SUMIF(AA28:AA35,"=422440635",Y28:Y35),2)</f>
        <v>27.65</v>
      </c>
      <c r="AM37" s="3"/>
      <c r="AN37" s="3"/>
      <c r="AO37" s="3">
        <f t="shared" ref="AO37:BD37" si="57">ROUND(BX37,2)</f>
        <v>0</v>
      </c>
      <c r="AP37" s="3">
        <f t="shared" si="57"/>
        <v>0</v>
      </c>
      <c r="AQ37" s="3">
        <f t="shared" si="57"/>
        <v>0</v>
      </c>
      <c r="AR37" s="3">
        <f t="shared" si="57"/>
        <v>426.27</v>
      </c>
      <c r="AS37" s="3">
        <f t="shared" si="57"/>
        <v>13.26</v>
      </c>
      <c r="AT37" s="3">
        <f t="shared" si="57"/>
        <v>413.01</v>
      </c>
      <c r="AU37" s="3">
        <f t="shared" si="57"/>
        <v>0</v>
      </c>
      <c r="AV37" s="3">
        <f t="shared" si="57"/>
        <v>280.14999999999998</v>
      </c>
      <c r="AW37" s="3">
        <f t="shared" si="57"/>
        <v>280.14999999999998</v>
      </c>
      <c r="AX37" s="3">
        <f t="shared" si="57"/>
        <v>0</v>
      </c>
      <c r="AY37" s="3">
        <f t="shared" si="57"/>
        <v>280.14999999999998</v>
      </c>
      <c r="AZ37" s="3">
        <f t="shared" si="57"/>
        <v>0</v>
      </c>
      <c r="BA37" s="3">
        <f t="shared" si="57"/>
        <v>0</v>
      </c>
      <c r="BB37" s="3">
        <f t="shared" si="57"/>
        <v>0</v>
      </c>
      <c r="BC37" s="3">
        <f t="shared" si="57"/>
        <v>0</v>
      </c>
      <c r="BD37" s="3">
        <f t="shared" si="57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ROUND(SUMIF(AA28:AA35,"=422440635",FQ28:FQ35),2)</f>
        <v>0</v>
      </c>
      <c r="BY37" s="3">
        <f>ROUND(SUMIF(AA28:AA35,"=422440635",FR28:FR35),2)</f>
        <v>0</v>
      </c>
      <c r="BZ37" s="3">
        <f>ROUND(SUMIF(AA28:AA35,"=422440635",GL28:GL35),2)</f>
        <v>0</v>
      </c>
      <c r="CA37" s="3">
        <f>ROUND(SUMIF(AA28:AA35,"=422440635",GM28:GM35),2)</f>
        <v>426.27</v>
      </c>
      <c r="CB37" s="3">
        <f>ROUND(SUMIF(AA28:AA35,"=422440635",GN28:GN35),2)</f>
        <v>13.26</v>
      </c>
      <c r="CC37" s="3">
        <f>ROUND(SUMIF(AA28:AA35,"=422440635",GO28:GO35),2)</f>
        <v>413.01</v>
      </c>
      <c r="CD37" s="3">
        <f>ROUND(SUMIF(AA28:AA35,"=422440635",GP28:GP35),2)</f>
        <v>0</v>
      </c>
      <c r="CE37" s="3">
        <f>AC37-BX37</f>
        <v>280.14999999999998</v>
      </c>
      <c r="CF37" s="3">
        <f>AC37-BY37</f>
        <v>280.14999999999998</v>
      </c>
      <c r="CG37" s="3">
        <f>BX37-BZ37</f>
        <v>0</v>
      </c>
      <c r="CH37" s="3">
        <f>AC37-BX37-BY37+BZ37</f>
        <v>280.14999999999998</v>
      </c>
      <c r="CI37" s="3">
        <f>BY37-BZ37</f>
        <v>0</v>
      </c>
      <c r="CJ37" s="3">
        <f>ROUND(SUMIF(AA28:AA35,"=422440635",GX28:GX35),2)</f>
        <v>0</v>
      </c>
      <c r="CK37" s="3">
        <f>ROUND(SUMIF(AA28:AA35,"=422440635",GY28:GY35),2)</f>
        <v>0</v>
      </c>
      <c r="CL37" s="3">
        <f>ROUND(SUMIF(AA28:AA35,"=422440635",GZ28:GZ35),2)</f>
        <v>0</v>
      </c>
      <c r="CM37" s="3">
        <f>ROUND(SUMIF(AA28:AA35,"=422440635",HD28:HD35),2)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8">ROUND(DT37,2)</f>
        <v>4111.2</v>
      </c>
      <c r="DH37" s="4">
        <f t="shared" si="58"/>
        <v>914.62</v>
      </c>
      <c r="DI37" s="4">
        <f t="shared" si="58"/>
        <v>160.88999999999999</v>
      </c>
      <c r="DJ37" s="4">
        <f t="shared" si="58"/>
        <v>51.22</v>
      </c>
      <c r="DK37" s="4">
        <f t="shared" si="58"/>
        <v>3035.69</v>
      </c>
      <c r="DL37" s="4">
        <f t="shared" si="58"/>
        <v>0</v>
      </c>
      <c r="DM37" s="4">
        <f>DZ37</f>
        <v>4.5175492799999999</v>
      </c>
      <c r="DN37" s="4">
        <f>EA37</f>
        <v>0</v>
      </c>
      <c r="DO37" s="4">
        <f>ROUND(EB37,2)</f>
        <v>0</v>
      </c>
      <c r="DP37" s="4">
        <f>ROUND(EC37,2)</f>
        <v>2968.52</v>
      </c>
      <c r="DQ37" s="4">
        <f>ROUND(ED37,2)</f>
        <v>1538.87</v>
      </c>
      <c r="DR37" s="4"/>
      <c r="DS37" s="4"/>
      <c r="DT37" s="4">
        <f>ROUND(SUMIF(AA28:AA35,"=422440633",O28:O35),2)</f>
        <v>4111.2</v>
      </c>
      <c r="DU37" s="4">
        <f>ROUND(SUMIF(AA28:AA35,"=422440633",P28:P35),2)</f>
        <v>914.62</v>
      </c>
      <c r="DV37" s="4">
        <f>ROUND(SUMIF(AA28:AA35,"=422440633",Q28:Q35),2)</f>
        <v>160.88999999999999</v>
      </c>
      <c r="DW37" s="4">
        <f>ROUND(SUMIF(AA28:AA35,"=422440633",R28:R35),2)</f>
        <v>51.22</v>
      </c>
      <c r="DX37" s="4">
        <f>ROUND(SUMIF(AA28:AA35,"=422440633",S28:S35),2)</f>
        <v>3035.69</v>
      </c>
      <c r="DY37" s="4">
        <f>ROUND(SUMIF(AA28:AA35,"=422440633",T28:T35),2)</f>
        <v>0</v>
      </c>
      <c r="DZ37" s="4">
        <f>SUMIF(AA28:AA35,"=422440633",U28:U35)</f>
        <v>4.5175492799999999</v>
      </c>
      <c r="EA37" s="4">
        <f>SUMIF(AA28:AA35,"=422440633",V28:V35)</f>
        <v>0</v>
      </c>
      <c r="EB37" s="4">
        <f>ROUND(SUMIF(AA28:AA35,"=422440633",W28:W35),2)</f>
        <v>0</v>
      </c>
      <c r="EC37" s="4">
        <f>ROUND(SUMIF(AA28:AA35,"=422440633",X28:X35),2)</f>
        <v>2968.52</v>
      </c>
      <c r="ED37" s="4">
        <f>ROUND(SUMIF(AA28:AA35,"=422440633",Y28:Y35),2)</f>
        <v>1538.87</v>
      </c>
      <c r="EE37" s="4"/>
      <c r="EF37" s="4"/>
      <c r="EG37" s="4">
        <f t="shared" ref="EG37:EV37" si="59">ROUND(FP37,2)</f>
        <v>0</v>
      </c>
      <c r="EH37" s="4">
        <f t="shared" si="59"/>
        <v>0</v>
      </c>
      <c r="EI37" s="4">
        <f t="shared" si="59"/>
        <v>0</v>
      </c>
      <c r="EJ37" s="4">
        <f t="shared" si="59"/>
        <v>8618.59</v>
      </c>
      <c r="EK37" s="4">
        <f t="shared" si="59"/>
        <v>738.14</v>
      </c>
      <c r="EL37" s="4">
        <f t="shared" si="59"/>
        <v>7880.45</v>
      </c>
      <c r="EM37" s="4">
        <f t="shared" si="59"/>
        <v>0</v>
      </c>
      <c r="EN37" s="4">
        <f t="shared" si="59"/>
        <v>914.62</v>
      </c>
      <c r="EO37" s="4">
        <f t="shared" si="59"/>
        <v>914.62</v>
      </c>
      <c r="EP37" s="4">
        <f t="shared" si="59"/>
        <v>0</v>
      </c>
      <c r="EQ37" s="4">
        <f t="shared" si="59"/>
        <v>914.62</v>
      </c>
      <c r="ER37" s="4">
        <f t="shared" si="59"/>
        <v>0</v>
      </c>
      <c r="ES37" s="4">
        <f t="shared" si="59"/>
        <v>0</v>
      </c>
      <c r="ET37" s="4">
        <f t="shared" si="59"/>
        <v>0</v>
      </c>
      <c r="EU37" s="4">
        <f t="shared" si="59"/>
        <v>0</v>
      </c>
      <c r="EV37" s="4">
        <f t="shared" si="59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ROUND(SUMIF(AA28:AA35,"=422440633",FQ28:FQ35),2)</f>
        <v>0</v>
      </c>
      <c r="FQ37" s="4">
        <f>ROUND(SUMIF(AA28:AA35,"=422440633",FR28:FR35),2)</f>
        <v>0</v>
      </c>
      <c r="FR37" s="4">
        <f>ROUND(SUMIF(AA28:AA35,"=422440633",GL28:GL35),2)</f>
        <v>0</v>
      </c>
      <c r="FS37" s="4">
        <f>ROUND(SUMIF(AA28:AA35,"=422440633",GM28:GM35),2)</f>
        <v>8618.59</v>
      </c>
      <c r="FT37" s="4">
        <f>ROUND(SUMIF(AA28:AA35,"=422440633",GN28:GN35),2)</f>
        <v>738.14</v>
      </c>
      <c r="FU37" s="4">
        <f>ROUND(SUMIF(AA28:AA35,"=422440633",GO28:GO35),2)</f>
        <v>7880.45</v>
      </c>
      <c r="FV37" s="4">
        <f>ROUND(SUMIF(AA28:AA35,"=422440633",GP28:GP35),2)</f>
        <v>0</v>
      </c>
      <c r="FW37" s="4">
        <f>DU37-FP37</f>
        <v>914.62</v>
      </c>
      <c r="FX37" s="4">
        <f>DU37-FQ37</f>
        <v>914.62</v>
      </c>
      <c r="FY37" s="4">
        <f>FP37-FR37</f>
        <v>0</v>
      </c>
      <c r="FZ37" s="4">
        <f>DU37-FP37-FQ37+FR37</f>
        <v>914.62</v>
      </c>
      <c r="GA37" s="4">
        <f>FQ37-FR37</f>
        <v>0</v>
      </c>
      <c r="GB37" s="4">
        <f>ROUND(SUMIF(AA28:AA35,"=422440633",GX28:GX35),2)</f>
        <v>0</v>
      </c>
      <c r="GC37" s="4">
        <f>ROUND(SUMIF(AA28:AA35,"=422440633",GY28:GY35),2)</f>
        <v>0</v>
      </c>
      <c r="GD37" s="4">
        <f>ROUND(SUMIF(AA28:AA35,"=422440633",GZ28:GZ35),2)</f>
        <v>0</v>
      </c>
      <c r="GE37" s="4">
        <f>ROUND(SUMIF(AA28:AA35,"=422440633",HD28:HD35),2)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345.3</v>
      </c>
      <c r="G39" s="5" t="s">
        <v>42</v>
      </c>
      <c r="H39" s="5" t="s">
        <v>43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4111.2</v>
      </c>
      <c r="Q39" s="5"/>
      <c r="R39" s="5"/>
      <c r="S39" s="5"/>
      <c r="T39" s="5"/>
      <c r="U39" s="5"/>
      <c r="V39" s="5"/>
      <c r="W39" s="5">
        <v>345.3</v>
      </c>
      <c r="X39" s="5">
        <v>1</v>
      </c>
      <c r="Y39" s="5">
        <v>345.3</v>
      </c>
      <c r="Z39" s="5">
        <v>4111.2</v>
      </c>
      <c r="AA39" s="5">
        <v>1</v>
      </c>
      <c r="AB39" s="5">
        <v>4111.2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280.14999999999998</v>
      </c>
      <c r="G40" s="5" t="s">
        <v>44</v>
      </c>
      <c r="H40" s="5" t="s">
        <v>45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914.62</v>
      </c>
      <c r="Q40" s="5"/>
      <c r="R40" s="5"/>
      <c r="S40" s="5"/>
      <c r="T40" s="5"/>
      <c r="U40" s="5"/>
      <c r="V40" s="5"/>
      <c r="W40" s="5">
        <v>280.14999999999998</v>
      </c>
      <c r="X40" s="5">
        <v>1</v>
      </c>
      <c r="Y40" s="5">
        <v>280.14999999999998</v>
      </c>
      <c r="Z40" s="5">
        <v>914.62</v>
      </c>
      <c r="AA40" s="5">
        <v>1</v>
      </c>
      <c r="AB40" s="5">
        <v>914.62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46</v>
      </c>
      <c r="H41" s="5" t="s">
        <v>47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280.14999999999998</v>
      </c>
      <c r="G42" s="5" t="s">
        <v>48</v>
      </c>
      <c r="H42" s="5" t="s">
        <v>49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914.62</v>
      </c>
      <c r="Q42" s="5"/>
      <c r="R42" s="5"/>
      <c r="S42" s="5"/>
      <c r="T42" s="5"/>
      <c r="U42" s="5"/>
      <c r="V42" s="5"/>
      <c r="W42" s="5">
        <v>280.14999999999998</v>
      </c>
      <c r="X42" s="5">
        <v>1</v>
      </c>
      <c r="Y42" s="5">
        <v>280.14999999999998</v>
      </c>
      <c r="Z42" s="5">
        <v>914.62</v>
      </c>
      <c r="AA42" s="5">
        <v>1</v>
      </c>
      <c r="AB42" s="5">
        <v>914.62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280.14999999999998</v>
      </c>
      <c r="G43" s="5" t="s">
        <v>50</v>
      </c>
      <c r="H43" s="5" t="s">
        <v>51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914.62</v>
      </c>
      <c r="Q43" s="5"/>
      <c r="R43" s="5"/>
      <c r="S43" s="5"/>
      <c r="T43" s="5"/>
      <c r="U43" s="5"/>
      <c r="V43" s="5"/>
      <c r="W43" s="5">
        <v>280.14999999999998</v>
      </c>
      <c r="X43" s="5">
        <v>1</v>
      </c>
      <c r="Y43" s="5">
        <v>280.14999999999998</v>
      </c>
      <c r="Z43" s="5">
        <v>914.62</v>
      </c>
      <c r="AA43" s="5">
        <v>1</v>
      </c>
      <c r="AB43" s="5">
        <v>914.62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52</v>
      </c>
      <c r="H44" s="5" t="s">
        <v>53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280.14999999999998</v>
      </c>
      <c r="G45" s="5" t="s">
        <v>54</v>
      </c>
      <c r="H45" s="5" t="s">
        <v>55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914.62</v>
      </c>
      <c r="Q45" s="5"/>
      <c r="R45" s="5"/>
      <c r="S45" s="5"/>
      <c r="T45" s="5"/>
      <c r="U45" s="5"/>
      <c r="V45" s="5"/>
      <c r="W45" s="5">
        <v>280.14999999999998</v>
      </c>
      <c r="X45" s="5">
        <v>1</v>
      </c>
      <c r="Y45" s="5">
        <v>280.14999999999998</v>
      </c>
      <c r="Z45" s="5">
        <v>914.62</v>
      </c>
      <c r="AA45" s="5">
        <v>1</v>
      </c>
      <c r="AB45" s="5">
        <v>914.62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56</v>
      </c>
      <c r="H46" s="5" t="s">
        <v>57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58</v>
      </c>
      <c r="H47" s="5" t="s">
        <v>59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60</v>
      </c>
      <c r="H48" s="5" t="s">
        <v>61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10.62</v>
      </c>
      <c r="G49" s="5" t="s">
        <v>62</v>
      </c>
      <c r="H49" s="5" t="s">
        <v>63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160.88999999999999</v>
      </c>
      <c r="Q49" s="5"/>
      <c r="R49" s="5"/>
      <c r="S49" s="5"/>
      <c r="T49" s="5"/>
      <c r="U49" s="5"/>
      <c r="V49" s="5"/>
      <c r="W49" s="5">
        <v>10.62</v>
      </c>
      <c r="X49" s="5">
        <v>1</v>
      </c>
      <c r="Y49" s="5">
        <v>10.62</v>
      </c>
      <c r="Z49" s="5">
        <v>160.88999999999999</v>
      </c>
      <c r="AA49" s="5">
        <v>1</v>
      </c>
      <c r="AB49" s="5">
        <v>160.88999999999999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64</v>
      </c>
      <c r="H50" s="5" t="s">
        <v>65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0.92</v>
      </c>
      <c r="G51" s="5" t="s">
        <v>66</v>
      </c>
      <c r="H51" s="5" t="s">
        <v>67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51.22</v>
      </c>
      <c r="Q51" s="5"/>
      <c r="R51" s="5"/>
      <c r="S51" s="5"/>
      <c r="T51" s="5"/>
      <c r="U51" s="5"/>
      <c r="V51" s="5"/>
      <c r="W51" s="5">
        <v>0.92</v>
      </c>
      <c r="X51" s="5">
        <v>1</v>
      </c>
      <c r="Y51" s="5">
        <v>0.92</v>
      </c>
      <c r="Z51" s="5">
        <v>51.22</v>
      </c>
      <c r="AA51" s="5">
        <v>1</v>
      </c>
      <c r="AB51" s="5">
        <v>51.22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54.53</v>
      </c>
      <c r="G52" s="5" t="s">
        <v>68</v>
      </c>
      <c r="H52" s="5" t="s">
        <v>69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3035.69</v>
      </c>
      <c r="Q52" s="5"/>
      <c r="R52" s="5"/>
      <c r="S52" s="5"/>
      <c r="T52" s="5"/>
      <c r="U52" s="5"/>
      <c r="V52" s="5"/>
      <c r="W52" s="5">
        <v>54.53</v>
      </c>
      <c r="X52" s="5">
        <v>1</v>
      </c>
      <c r="Y52" s="5">
        <v>54.53</v>
      </c>
      <c r="Z52" s="5">
        <v>3035.69</v>
      </c>
      <c r="AA52" s="5">
        <v>1</v>
      </c>
      <c r="AB52" s="5">
        <v>3035.69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70</v>
      </c>
      <c r="H53" s="5" t="s">
        <v>71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13.26</v>
      </c>
      <c r="G54" s="5" t="s">
        <v>72</v>
      </c>
      <c r="H54" s="5" t="s">
        <v>73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738.14</v>
      </c>
      <c r="Q54" s="5"/>
      <c r="R54" s="5"/>
      <c r="S54" s="5"/>
      <c r="T54" s="5"/>
      <c r="U54" s="5"/>
      <c r="V54" s="5"/>
      <c r="W54" s="5">
        <v>13.26</v>
      </c>
      <c r="X54" s="5">
        <v>1</v>
      </c>
      <c r="Y54" s="5">
        <v>13.26</v>
      </c>
      <c r="Z54" s="5">
        <v>738.14</v>
      </c>
      <c r="AA54" s="5">
        <v>1</v>
      </c>
      <c r="AB54" s="5">
        <v>738.14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413.01</v>
      </c>
      <c r="G55" s="5" t="s">
        <v>74</v>
      </c>
      <c r="H55" s="5" t="s">
        <v>75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7880.45</v>
      </c>
      <c r="Q55" s="5"/>
      <c r="R55" s="5"/>
      <c r="S55" s="5"/>
      <c r="T55" s="5"/>
      <c r="U55" s="5"/>
      <c r="V55" s="5"/>
      <c r="W55" s="5">
        <v>413.01</v>
      </c>
      <c r="X55" s="5">
        <v>1</v>
      </c>
      <c r="Y55" s="5">
        <v>413.01</v>
      </c>
      <c r="Z55" s="5">
        <v>7880.45</v>
      </c>
      <c r="AA55" s="5">
        <v>1</v>
      </c>
      <c r="AB55" s="5">
        <v>7880.45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76</v>
      </c>
      <c r="H56" s="5" t="s">
        <v>77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78</v>
      </c>
      <c r="H57" s="5" t="s">
        <v>79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80</v>
      </c>
      <c r="H58" s="5" t="s">
        <v>81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4.5175492799999999</v>
      </c>
      <c r="G59" s="5" t="s">
        <v>82</v>
      </c>
      <c r="H59" s="5" t="s">
        <v>83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4.5175492799999999</v>
      </c>
      <c r="Q59" s="5"/>
      <c r="R59" s="5"/>
      <c r="S59" s="5"/>
      <c r="T59" s="5"/>
      <c r="U59" s="5"/>
      <c r="V59" s="5"/>
      <c r="W59" s="5">
        <v>4.5175492799999999</v>
      </c>
      <c r="X59" s="5">
        <v>1</v>
      </c>
      <c r="Y59" s="5">
        <v>4.5175492799999999</v>
      </c>
      <c r="Z59" s="5">
        <v>4.5175492799999999</v>
      </c>
      <c r="AA59" s="5">
        <v>1</v>
      </c>
      <c r="AB59" s="5">
        <v>4.5175492799999999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84</v>
      </c>
      <c r="H60" s="5" t="s">
        <v>85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86</v>
      </c>
      <c r="H61" s="5" t="s">
        <v>87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88</v>
      </c>
      <c r="H62" s="5" t="s">
        <v>89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53.32</v>
      </c>
      <c r="G63" s="5" t="s">
        <v>90</v>
      </c>
      <c r="H63" s="5" t="s">
        <v>91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2968.52</v>
      </c>
      <c r="Q63" s="5"/>
      <c r="R63" s="5"/>
      <c r="S63" s="5"/>
      <c r="T63" s="5"/>
      <c r="U63" s="5"/>
      <c r="V63" s="5"/>
      <c r="W63" s="5">
        <v>53.32</v>
      </c>
      <c r="X63" s="5">
        <v>1</v>
      </c>
      <c r="Y63" s="5">
        <v>53.32</v>
      </c>
      <c r="Z63" s="5">
        <v>2968.52</v>
      </c>
      <c r="AA63" s="5">
        <v>1</v>
      </c>
      <c r="AB63" s="5">
        <v>2968.52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27.65</v>
      </c>
      <c r="G64" s="5" t="s">
        <v>92</v>
      </c>
      <c r="H64" s="5" t="s">
        <v>93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1538.87</v>
      </c>
      <c r="Q64" s="5"/>
      <c r="R64" s="5"/>
      <c r="S64" s="5"/>
      <c r="T64" s="5"/>
      <c r="U64" s="5"/>
      <c r="V64" s="5"/>
      <c r="W64" s="5">
        <v>27.65</v>
      </c>
      <c r="X64" s="5">
        <v>1</v>
      </c>
      <c r="Y64" s="5">
        <v>27.65</v>
      </c>
      <c r="Z64" s="5">
        <v>1538.87</v>
      </c>
      <c r="AA64" s="5">
        <v>1</v>
      </c>
      <c r="AB64" s="5">
        <v>1538.87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426.27</v>
      </c>
      <c r="G65" s="5" t="s">
        <v>94</v>
      </c>
      <c r="H65" s="5" t="s">
        <v>95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8618.59</v>
      </c>
      <c r="Q65" s="5"/>
      <c r="R65" s="5"/>
      <c r="S65" s="5"/>
      <c r="T65" s="5"/>
      <c r="U65" s="5"/>
      <c r="V65" s="5"/>
      <c r="W65" s="5">
        <v>426.27</v>
      </c>
      <c r="X65" s="5">
        <v>1</v>
      </c>
      <c r="Y65" s="5">
        <v>426.27</v>
      </c>
      <c r="Z65" s="5">
        <v>8618.59</v>
      </c>
      <c r="AA65" s="5">
        <v>1</v>
      </c>
      <c r="AB65" s="5">
        <v>8618.59</v>
      </c>
    </row>
    <row r="67" spans="1:255" x14ac:dyDescent="0.2">
      <c r="A67" s="1">
        <v>4</v>
      </c>
      <c r="B67" s="1">
        <v>1</v>
      </c>
      <c r="C67" s="1"/>
      <c r="D67" s="1">
        <f>ROW(A130)</f>
        <v>130</v>
      </c>
      <c r="E67" s="1"/>
      <c r="F67" s="1" t="s">
        <v>16</v>
      </c>
      <c r="G67" s="1" t="s">
        <v>96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60">B130</f>
        <v>1</v>
      </c>
      <c r="C69" s="3">
        <f t="shared" si="60"/>
        <v>4</v>
      </c>
      <c r="D69" s="3">
        <f t="shared" si="60"/>
        <v>67</v>
      </c>
      <c r="E69" s="3">
        <f t="shared" si="60"/>
        <v>0</v>
      </c>
      <c r="F69" s="3" t="str">
        <f t="shared" si="60"/>
        <v>Новый раздел</v>
      </c>
      <c r="G69" s="3" t="str">
        <f t="shared" si="60"/>
        <v>Монтажные работы</v>
      </c>
      <c r="H69" s="3"/>
      <c r="I69" s="3"/>
      <c r="J69" s="3"/>
      <c r="K69" s="3"/>
      <c r="L69" s="3"/>
      <c r="M69" s="3"/>
      <c r="N69" s="3"/>
      <c r="O69" s="3">
        <f t="shared" ref="O69:AT69" si="61">O130</f>
        <v>465.91</v>
      </c>
      <c r="P69" s="3">
        <f t="shared" si="61"/>
        <v>202.04</v>
      </c>
      <c r="Q69" s="3">
        <f t="shared" si="61"/>
        <v>69.2</v>
      </c>
      <c r="R69" s="3">
        <f t="shared" si="61"/>
        <v>10.11</v>
      </c>
      <c r="S69" s="3">
        <f t="shared" si="61"/>
        <v>194.67</v>
      </c>
      <c r="T69" s="3">
        <f t="shared" si="61"/>
        <v>0</v>
      </c>
      <c r="U69" s="3">
        <f t="shared" si="61"/>
        <v>15.415274159999999</v>
      </c>
      <c r="V69" s="3">
        <f t="shared" si="61"/>
        <v>0</v>
      </c>
      <c r="W69" s="3">
        <f t="shared" si="61"/>
        <v>0</v>
      </c>
      <c r="X69" s="3">
        <f t="shared" si="61"/>
        <v>198.57</v>
      </c>
      <c r="Y69" s="3">
        <f t="shared" si="61"/>
        <v>104.43</v>
      </c>
      <c r="Z69" s="3">
        <f t="shared" si="61"/>
        <v>0</v>
      </c>
      <c r="AA69" s="3">
        <f t="shared" si="61"/>
        <v>0</v>
      </c>
      <c r="AB69" s="3">
        <f t="shared" si="61"/>
        <v>465.91</v>
      </c>
      <c r="AC69" s="3">
        <f t="shared" si="61"/>
        <v>202.04</v>
      </c>
      <c r="AD69" s="3">
        <f t="shared" si="61"/>
        <v>69.2</v>
      </c>
      <c r="AE69" s="3">
        <f t="shared" si="61"/>
        <v>10.11</v>
      </c>
      <c r="AF69" s="3">
        <f t="shared" si="61"/>
        <v>194.67</v>
      </c>
      <c r="AG69" s="3">
        <f t="shared" si="61"/>
        <v>0</v>
      </c>
      <c r="AH69" s="3">
        <f t="shared" si="61"/>
        <v>15.415274159999999</v>
      </c>
      <c r="AI69" s="3">
        <f t="shared" si="61"/>
        <v>0</v>
      </c>
      <c r="AJ69" s="3">
        <f t="shared" si="61"/>
        <v>0</v>
      </c>
      <c r="AK69" s="3">
        <f t="shared" si="61"/>
        <v>198.57</v>
      </c>
      <c r="AL69" s="3">
        <f t="shared" si="61"/>
        <v>104.43</v>
      </c>
      <c r="AM69" s="3">
        <f t="shared" si="61"/>
        <v>0</v>
      </c>
      <c r="AN69" s="3">
        <f t="shared" si="61"/>
        <v>0</v>
      </c>
      <c r="AO69" s="3">
        <f t="shared" si="61"/>
        <v>0</v>
      </c>
      <c r="AP69" s="3">
        <f t="shared" si="61"/>
        <v>0</v>
      </c>
      <c r="AQ69" s="3">
        <f t="shared" si="61"/>
        <v>0</v>
      </c>
      <c r="AR69" s="3">
        <f t="shared" si="61"/>
        <v>768.91</v>
      </c>
      <c r="AS69" s="3">
        <f t="shared" si="61"/>
        <v>186.2</v>
      </c>
      <c r="AT69" s="3">
        <f t="shared" si="61"/>
        <v>582.71</v>
      </c>
      <c r="AU69" s="3">
        <f t="shared" ref="AU69:BZ69" si="62">AU130</f>
        <v>0</v>
      </c>
      <c r="AV69" s="3">
        <f t="shared" si="62"/>
        <v>202.04</v>
      </c>
      <c r="AW69" s="3">
        <f t="shared" si="62"/>
        <v>202.04</v>
      </c>
      <c r="AX69" s="3">
        <f t="shared" si="62"/>
        <v>0</v>
      </c>
      <c r="AY69" s="3">
        <f t="shared" si="62"/>
        <v>202.04</v>
      </c>
      <c r="AZ69" s="3">
        <f t="shared" si="62"/>
        <v>0</v>
      </c>
      <c r="BA69" s="3">
        <f t="shared" si="62"/>
        <v>0</v>
      </c>
      <c r="BB69" s="3">
        <f t="shared" si="62"/>
        <v>0</v>
      </c>
      <c r="BC69" s="3">
        <f t="shared" si="62"/>
        <v>0</v>
      </c>
      <c r="BD69" s="3">
        <f t="shared" si="62"/>
        <v>0</v>
      </c>
      <c r="BE69" s="3">
        <f t="shared" si="62"/>
        <v>0</v>
      </c>
      <c r="BF69" s="3">
        <f t="shared" si="62"/>
        <v>0</v>
      </c>
      <c r="BG69" s="3">
        <f t="shared" si="62"/>
        <v>0</v>
      </c>
      <c r="BH69" s="3">
        <f t="shared" si="62"/>
        <v>0</v>
      </c>
      <c r="BI69" s="3">
        <f t="shared" si="62"/>
        <v>0</v>
      </c>
      <c r="BJ69" s="3">
        <f t="shared" si="62"/>
        <v>0</v>
      </c>
      <c r="BK69" s="3">
        <f t="shared" si="62"/>
        <v>0</v>
      </c>
      <c r="BL69" s="3">
        <f t="shared" si="62"/>
        <v>0</v>
      </c>
      <c r="BM69" s="3">
        <f t="shared" si="62"/>
        <v>0</v>
      </c>
      <c r="BN69" s="3">
        <f t="shared" si="62"/>
        <v>0</v>
      </c>
      <c r="BO69" s="3">
        <f t="shared" si="62"/>
        <v>0</v>
      </c>
      <c r="BP69" s="3">
        <f t="shared" si="62"/>
        <v>0</v>
      </c>
      <c r="BQ69" s="3">
        <f t="shared" si="62"/>
        <v>0</v>
      </c>
      <c r="BR69" s="3">
        <f t="shared" si="62"/>
        <v>0</v>
      </c>
      <c r="BS69" s="3">
        <f t="shared" si="62"/>
        <v>0</v>
      </c>
      <c r="BT69" s="3">
        <f t="shared" si="62"/>
        <v>0</v>
      </c>
      <c r="BU69" s="3">
        <f t="shared" si="62"/>
        <v>0</v>
      </c>
      <c r="BV69" s="3">
        <f t="shared" si="62"/>
        <v>0</v>
      </c>
      <c r="BW69" s="3">
        <f t="shared" si="62"/>
        <v>0</v>
      </c>
      <c r="BX69" s="3">
        <f t="shared" si="62"/>
        <v>0</v>
      </c>
      <c r="BY69" s="3">
        <f t="shared" si="62"/>
        <v>0</v>
      </c>
      <c r="BZ69" s="3">
        <f t="shared" si="62"/>
        <v>0</v>
      </c>
      <c r="CA69" s="3">
        <f t="shared" ref="CA69:DF69" si="63">CA130</f>
        <v>768.91</v>
      </c>
      <c r="CB69" s="3">
        <f t="shared" si="63"/>
        <v>186.2</v>
      </c>
      <c r="CC69" s="3">
        <f t="shared" si="63"/>
        <v>582.71</v>
      </c>
      <c r="CD69" s="3">
        <f t="shared" si="63"/>
        <v>0</v>
      </c>
      <c r="CE69" s="3">
        <f t="shared" si="63"/>
        <v>202.04</v>
      </c>
      <c r="CF69" s="3">
        <f t="shared" si="63"/>
        <v>202.04</v>
      </c>
      <c r="CG69" s="3">
        <f t="shared" si="63"/>
        <v>0</v>
      </c>
      <c r="CH69" s="3">
        <f t="shared" si="63"/>
        <v>202.04</v>
      </c>
      <c r="CI69" s="3">
        <f t="shared" si="63"/>
        <v>0</v>
      </c>
      <c r="CJ69" s="3">
        <f t="shared" si="63"/>
        <v>0</v>
      </c>
      <c r="CK69" s="3">
        <f t="shared" si="63"/>
        <v>0</v>
      </c>
      <c r="CL69" s="3">
        <f t="shared" si="63"/>
        <v>0</v>
      </c>
      <c r="CM69" s="3">
        <f t="shared" si="63"/>
        <v>0</v>
      </c>
      <c r="CN69" s="3">
        <f t="shared" si="63"/>
        <v>0</v>
      </c>
      <c r="CO69" s="3">
        <f t="shared" si="63"/>
        <v>0</v>
      </c>
      <c r="CP69" s="3">
        <f t="shared" si="63"/>
        <v>0</v>
      </c>
      <c r="CQ69" s="3">
        <f t="shared" si="63"/>
        <v>0</v>
      </c>
      <c r="CR69" s="3">
        <f t="shared" si="63"/>
        <v>0</v>
      </c>
      <c r="CS69" s="3">
        <f t="shared" si="63"/>
        <v>0</v>
      </c>
      <c r="CT69" s="3">
        <f t="shared" si="63"/>
        <v>0</v>
      </c>
      <c r="CU69" s="3">
        <f t="shared" si="63"/>
        <v>0</v>
      </c>
      <c r="CV69" s="3">
        <f t="shared" si="63"/>
        <v>0</v>
      </c>
      <c r="CW69" s="3">
        <f t="shared" si="63"/>
        <v>0</v>
      </c>
      <c r="CX69" s="3">
        <f t="shared" si="63"/>
        <v>0</v>
      </c>
      <c r="CY69" s="3">
        <f t="shared" si="63"/>
        <v>0</v>
      </c>
      <c r="CZ69" s="3">
        <f t="shared" si="63"/>
        <v>0</v>
      </c>
      <c r="DA69" s="3">
        <f t="shared" si="63"/>
        <v>0</v>
      </c>
      <c r="DB69" s="3">
        <f t="shared" si="63"/>
        <v>0</v>
      </c>
      <c r="DC69" s="3">
        <f t="shared" si="63"/>
        <v>0</v>
      </c>
      <c r="DD69" s="3">
        <f t="shared" si="63"/>
        <v>0</v>
      </c>
      <c r="DE69" s="3">
        <f t="shared" si="63"/>
        <v>0</v>
      </c>
      <c r="DF69" s="3">
        <f t="shared" si="63"/>
        <v>0</v>
      </c>
      <c r="DG69" s="4">
        <f t="shared" ref="DG69:EL69" si="64">DG130</f>
        <v>13580.24</v>
      </c>
      <c r="DH69" s="4">
        <f t="shared" si="64"/>
        <v>1599.49</v>
      </c>
      <c r="DI69" s="4">
        <f t="shared" si="64"/>
        <v>1143.46</v>
      </c>
      <c r="DJ69" s="4">
        <f t="shared" si="64"/>
        <v>562.83000000000004</v>
      </c>
      <c r="DK69" s="4">
        <f t="shared" si="64"/>
        <v>10837.29</v>
      </c>
      <c r="DL69" s="4">
        <f t="shared" si="64"/>
        <v>0</v>
      </c>
      <c r="DM69" s="4">
        <f t="shared" si="64"/>
        <v>15.415274159999999</v>
      </c>
      <c r="DN69" s="4">
        <f t="shared" si="64"/>
        <v>0</v>
      </c>
      <c r="DO69" s="4">
        <f t="shared" si="64"/>
        <v>0</v>
      </c>
      <c r="DP69" s="4">
        <f t="shared" si="64"/>
        <v>11053.73</v>
      </c>
      <c r="DQ69" s="4">
        <f t="shared" si="64"/>
        <v>5814.07</v>
      </c>
      <c r="DR69" s="4">
        <f t="shared" si="64"/>
        <v>0</v>
      </c>
      <c r="DS69" s="4">
        <f t="shared" si="64"/>
        <v>0</v>
      </c>
      <c r="DT69" s="4">
        <f t="shared" si="64"/>
        <v>13580.24</v>
      </c>
      <c r="DU69" s="4">
        <f t="shared" si="64"/>
        <v>1599.49</v>
      </c>
      <c r="DV69" s="4">
        <f t="shared" si="64"/>
        <v>1143.46</v>
      </c>
      <c r="DW69" s="4">
        <f t="shared" si="64"/>
        <v>562.83000000000004</v>
      </c>
      <c r="DX69" s="4">
        <f t="shared" si="64"/>
        <v>10837.29</v>
      </c>
      <c r="DY69" s="4">
        <f t="shared" si="64"/>
        <v>0</v>
      </c>
      <c r="DZ69" s="4">
        <f t="shared" si="64"/>
        <v>15.415274159999999</v>
      </c>
      <c r="EA69" s="4">
        <f t="shared" si="64"/>
        <v>0</v>
      </c>
      <c r="EB69" s="4">
        <f t="shared" si="64"/>
        <v>0</v>
      </c>
      <c r="EC69" s="4">
        <f t="shared" si="64"/>
        <v>11053.73</v>
      </c>
      <c r="ED69" s="4">
        <f t="shared" si="64"/>
        <v>5814.07</v>
      </c>
      <c r="EE69" s="4">
        <f t="shared" si="64"/>
        <v>0</v>
      </c>
      <c r="EF69" s="4">
        <f t="shared" si="64"/>
        <v>0</v>
      </c>
      <c r="EG69" s="4">
        <f t="shared" si="64"/>
        <v>0</v>
      </c>
      <c r="EH69" s="4">
        <f t="shared" si="64"/>
        <v>0</v>
      </c>
      <c r="EI69" s="4">
        <f t="shared" si="64"/>
        <v>0</v>
      </c>
      <c r="EJ69" s="4">
        <f t="shared" si="64"/>
        <v>30448.04</v>
      </c>
      <c r="EK69" s="4">
        <f t="shared" si="64"/>
        <v>1717.95</v>
      </c>
      <c r="EL69" s="4">
        <f t="shared" si="64"/>
        <v>28730.09</v>
      </c>
      <c r="EM69" s="4">
        <f t="shared" ref="EM69:FR69" si="65">EM130</f>
        <v>0</v>
      </c>
      <c r="EN69" s="4">
        <f t="shared" si="65"/>
        <v>1599.49</v>
      </c>
      <c r="EO69" s="4">
        <f t="shared" si="65"/>
        <v>1599.49</v>
      </c>
      <c r="EP69" s="4">
        <f t="shared" si="65"/>
        <v>0</v>
      </c>
      <c r="EQ69" s="4">
        <f t="shared" si="65"/>
        <v>1599.49</v>
      </c>
      <c r="ER69" s="4">
        <f t="shared" si="65"/>
        <v>0</v>
      </c>
      <c r="ES69" s="4">
        <f t="shared" si="65"/>
        <v>0</v>
      </c>
      <c r="ET69" s="4">
        <f t="shared" si="65"/>
        <v>0</v>
      </c>
      <c r="EU69" s="4">
        <f t="shared" si="65"/>
        <v>0</v>
      </c>
      <c r="EV69" s="4">
        <f t="shared" si="65"/>
        <v>0</v>
      </c>
      <c r="EW69" s="4">
        <f t="shared" si="65"/>
        <v>0</v>
      </c>
      <c r="EX69" s="4">
        <f t="shared" si="65"/>
        <v>0</v>
      </c>
      <c r="EY69" s="4">
        <f t="shared" si="65"/>
        <v>0</v>
      </c>
      <c r="EZ69" s="4">
        <f t="shared" si="65"/>
        <v>0</v>
      </c>
      <c r="FA69" s="4">
        <f t="shared" si="65"/>
        <v>0</v>
      </c>
      <c r="FB69" s="4">
        <f t="shared" si="65"/>
        <v>0</v>
      </c>
      <c r="FC69" s="4">
        <f t="shared" si="65"/>
        <v>0</v>
      </c>
      <c r="FD69" s="4">
        <f t="shared" si="65"/>
        <v>0</v>
      </c>
      <c r="FE69" s="4">
        <f t="shared" si="65"/>
        <v>0</v>
      </c>
      <c r="FF69" s="4">
        <f t="shared" si="65"/>
        <v>0</v>
      </c>
      <c r="FG69" s="4">
        <f t="shared" si="65"/>
        <v>0</v>
      </c>
      <c r="FH69" s="4">
        <f t="shared" si="65"/>
        <v>0</v>
      </c>
      <c r="FI69" s="4">
        <f t="shared" si="65"/>
        <v>0</v>
      </c>
      <c r="FJ69" s="4">
        <f t="shared" si="65"/>
        <v>0</v>
      </c>
      <c r="FK69" s="4">
        <f t="shared" si="65"/>
        <v>0</v>
      </c>
      <c r="FL69" s="4">
        <f t="shared" si="65"/>
        <v>0</v>
      </c>
      <c r="FM69" s="4">
        <f t="shared" si="65"/>
        <v>0</v>
      </c>
      <c r="FN69" s="4">
        <f t="shared" si="65"/>
        <v>0</v>
      </c>
      <c r="FO69" s="4">
        <f t="shared" si="65"/>
        <v>0</v>
      </c>
      <c r="FP69" s="4">
        <f t="shared" si="65"/>
        <v>0</v>
      </c>
      <c r="FQ69" s="4">
        <f t="shared" si="65"/>
        <v>0</v>
      </c>
      <c r="FR69" s="4">
        <f t="shared" si="65"/>
        <v>0</v>
      </c>
      <c r="FS69" s="4">
        <f t="shared" ref="FS69:GX69" si="66">FS130</f>
        <v>30448.04</v>
      </c>
      <c r="FT69" s="4">
        <f t="shared" si="66"/>
        <v>1717.95</v>
      </c>
      <c r="FU69" s="4">
        <f t="shared" si="66"/>
        <v>28730.09</v>
      </c>
      <c r="FV69" s="4">
        <f t="shared" si="66"/>
        <v>0</v>
      </c>
      <c r="FW69" s="4">
        <f t="shared" si="66"/>
        <v>1599.49</v>
      </c>
      <c r="FX69" s="4">
        <f t="shared" si="66"/>
        <v>1599.49</v>
      </c>
      <c r="FY69" s="4">
        <f t="shared" si="66"/>
        <v>0</v>
      </c>
      <c r="FZ69" s="4">
        <f t="shared" si="66"/>
        <v>1599.49</v>
      </c>
      <c r="GA69" s="4">
        <f t="shared" si="66"/>
        <v>0</v>
      </c>
      <c r="GB69" s="4">
        <f t="shared" si="66"/>
        <v>0</v>
      </c>
      <c r="GC69" s="4">
        <f t="shared" si="66"/>
        <v>0</v>
      </c>
      <c r="GD69" s="4">
        <f t="shared" si="66"/>
        <v>0</v>
      </c>
      <c r="GE69" s="4">
        <f t="shared" si="66"/>
        <v>0</v>
      </c>
      <c r="GF69" s="4">
        <f t="shared" si="66"/>
        <v>0</v>
      </c>
      <c r="GG69" s="4">
        <f t="shared" si="66"/>
        <v>0</v>
      </c>
      <c r="GH69" s="4">
        <f t="shared" si="66"/>
        <v>0</v>
      </c>
      <c r="GI69" s="4">
        <f t="shared" si="66"/>
        <v>0</v>
      </c>
      <c r="GJ69" s="4">
        <f t="shared" si="66"/>
        <v>0</v>
      </c>
      <c r="GK69" s="4">
        <f t="shared" si="66"/>
        <v>0</v>
      </c>
      <c r="GL69" s="4">
        <f t="shared" si="66"/>
        <v>0</v>
      </c>
      <c r="GM69" s="4">
        <f t="shared" si="66"/>
        <v>0</v>
      </c>
      <c r="GN69" s="4">
        <f t="shared" si="66"/>
        <v>0</v>
      </c>
      <c r="GO69" s="4">
        <f t="shared" si="66"/>
        <v>0</v>
      </c>
      <c r="GP69" s="4">
        <f t="shared" si="66"/>
        <v>0</v>
      </c>
      <c r="GQ69" s="4">
        <f t="shared" si="66"/>
        <v>0</v>
      </c>
      <c r="GR69" s="4">
        <f t="shared" si="66"/>
        <v>0</v>
      </c>
      <c r="GS69" s="4">
        <f t="shared" si="66"/>
        <v>0</v>
      </c>
      <c r="GT69" s="4">
        <f t="shared" si="66"/>
        <v>0</v>
      </c>
      <c r="GU69" s="4">
        <f t="shared" si="66"/>
        <v>0</v>
      </c>
      <c r="GV69" s="4">
        <f t="shared" si="66"/>
        <v>0</v>
      </c>
      <c r="GW69" s="4">
        <f t="shared" si="66"/>
        <v>0</v>
      </c>
      <c r="GX69" s="4">
        <f t="shared" si="66"/>
        <v>0</v>
      </c>
    </row>
    <row r="71" spans="1:255" x14ac:dyDescent="0.2">
      <c r="A71" s="2">
        <v>17</v>
      </c>
      <c r="B71" s="2">
        <v>1</v>
      </c>
      <c r="C71" s="2">
        <f>ROW(SmtRes!A24)</f>
        <v>24</v>
      </c>
      <c r="D71" s="2">
        <f>ROW(EtalonRes!A24)</f>
        <v>24</v>
      </c>
      <c r="E71" s="2" t="s">
        <v>97</v>
      </c>
      <c r="F71" s="2" t="s">
        <v>98</v>
      </c>
      <c r="G71" s="2" t="s">
        <v>99</v>
      </c>
      <c r="H71" s="2" t="s">
        <v>100</v>
      </c>
      <c r="I71" s="2">
        <f>ROUND(ROUND(0.0212,5),9)</f>
        <v>2.12E-2</v>
      </c>
      <c r="J71" s="2">
        <v>0</v>
      </c>
      <c r="K71" s="2">
        <f>ROUND(ROUND(0.0212,5),9)</f>
        <v>2.12E-2</v>
      </c>
      <c r="L71" s="2"/>
      <c r="M71" s="2"/>
      <c r="N71" s="2"/>
      <c r="O71" s="2">
        <f t="shared" ref="O71:O102" si="67">ROUND(CP71,2)</f>
        <v>26.32</v>
      </c>
      <c r="P71" s="2">
        <f t="shared" ref="P71:P102" si="68">ROUND((ROUND((AC71*AW71*I71),2)*BC71),2)</f>
        <v>6.3</v>
      </c>
      <c r="Q71" s="2">
        <f t="shared" ref="Q71:Q102" si="69">(ROUND((ROUND(((ET71)*AV71*I71),2)*BB71),2)+ROUND((ROUND(((AE71-(EU71))*AV71*I71),2)*BS71),2))</f>
        <v>5.01</v>
      </c>
      <c r="R71" s="2">
        <f t="shared" ref="R71:R102" si="70">ROUND((ROUND((AE71*AV71*I71),2)*BS71),2)</f>
        <v>0.45</v>
      </c>
      <c r="S71" s="2">
        <f t="shared" ref="S71:S102" si="71">ROUND((ROUND((AF71*AV71*I71),2)*BA71),2)</f>
        <v>15.01</v>
      </c>
      <c r="T71" s="2">
        <f t="shared" ref="T71:T102" si="72">ROUND(CU71*I71,2)</f>
        <v>0</v>
      </c>
      <c r="U71" s="2">
        <f t="shared" ref="U71:U102" si="73">CV71*I71</f>
        <v>1.18972704</v>
      </c>
      <c r="V71" s="2">
        <f t="shared" ref="V71:V102" si="74">CW71*I71</f>
        <v>0</v>
      </c>
      <c r="W71" s="2">
        <f t="shared" ref="W71:W102" si="75">ROUND(CX71*I71,2)</f>
        <v>0</v>
      </c>
      <c r="X71" s="2">
        <f t="shared" ref="X71:X102" si="76">ROUND(CY71,2)</f>
        <v>15</v>
      </c>
      <c r="Y71" s="2">
        <f t="shared" ref="Y71:Y102" si="77">ROUND(CZ71,2)</f>
        <v>7.88</v>
      </c>
      <c r="Z71" s="2"/>
      <c r="AA71" s="2">
        <v>422440635</v>
      </c>
      <c r="AB71" s="2">
        <f t="shared" ref="AB71:AB102" si="78">ROUND((AC71+AD71+AF71),6)</f>
        <v>1199.26</v>
      </c>
      <c r="AC71" s="2">
        <f t="shared" ref="AC71:AC102" si="79">ROUND((ES71),6)</f>
        <v>296.94</v>
      </c>
      <c r="AD71" s="2">
        <f t="shared" ref="AD71:AD102" si="80">ROUND((((ET71)-(EU71))+AE71),6)</f>
        <v>225.89</v>
      </c>
      <c r="AE71" s="2">
        <f t="shared" ref="AE71:AE102" si="81">ROUND((EU71),6)</f>
        <v>20.190000000000001</v>
      </c>
      <c r="AF71" s="2">
        <f t="shared" ref="AF71:AF102" si="82">ROUND((EV71),6)</f>
        <v>676.43</v>
      </c>
      <c r="AG71" s="2">
        <f t="shared" ref="AG71:AG102" si="83">ROUND((AP71),6)</f>
        <v>0</v>
      </c>
      <c r="AH71" s="2">
        <f t="shared" ref="AH71:AH102" si="84">(EW71)</f>
        <v>53.6</v>
      </c>
      <c r="AI71" s="2">
        <f t="shared" ref="AI71:AI102" si="85">(EX71)</f>
        <v>0</v>
      </c>
      <c r="AJ71" s="2">
        <f t="shared" ref="AJ71:AJ102" si="86">(AS71)</f>
        <v>0</v>
      </c>
      <c r="AK71" s="2">
        <v>1199.26</v>
      </c>
      <c r="AL71" s="2">
        <v>296.94</v>
      </c>
      <c r="AM71" s="2">
        <v>225.89</v>
      </c>
      <c r="AN71" s="2">
        <v>20.190000000000001</v>
      </c>
      <c r="AO71" s="2">
        <v>676.43</v>
      </c>
      <c r="AP71" s="2">
        <v>0</v>
      </c>
      <c r="AQ71" s="2">
        <v>53.6</v>
      </c>
      <c r="AR71" s="2">
        <v>0</v>
      </c>
      <c r="AS71" s="2">
        <v>0</v>
      </c>
      <c r="AT71" s="2">
        <v>97</v>
      </c>
      <c r="AU71" s="2">
        <v>51</v>
      </c>
      <c r="AV71" s="2">
        <v>1.0469999999999999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2</v>
      </c>
      <c r="BJ71" s="2" t="s">
        <v>101</v>
      </c>
      <c r="BK71" s="2"/>
      <c r="BL71" s="2"/>
      <c r="BM71" s="2">
        <v>67</v>
      </c>
      <c r="BN71" s="2">
        <v>0</v>
      </c>
      <c r="BO71" s="2" t="s">
        <v>98</v>
      </c>
      <c r="BP71" s="2">
        <v>1</v>
      </c>
      <c r="BQ71" s="2">
        <v>40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97</v>
      </c>
      <c r="CA71" s="2">
        <v>51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ref="CP71:CP102" si="87">(P71+Q71+S71)</f>
        <v>26.32</v>
      </c>
      <c r="CQ71" s="2">
        <f t="shared" ref="CQ71:CQ102" si="88">ROUND((ROUND((AC71*AW71*1),2)*BC71),2)</f>
        <v>296.94</v>
      </c>
      <c r="CR71" s="2">
        <f t="shared" ref="CR71:CR102" si="89">(ROUND((ROUND(((ET71)*AV71*1),2)*BB71),2)+ROUND((ROUND(((AE71-(EU71))*AV71*1),2)*BS71),2))</f>
        <v>236.51</v>
      </c>
      <c r="CS71" s="2">
        <f t="shared" ref="CS71:CS102" si="90">ROUND((ROUND((AE71*AV71*1),2)*BS71),2)</f>
        <v>21.14</v>
      </c>
      <c r="CT71" s="2">
        <f t="shared" ref="CT71:CT102" si="91">ROUND((ROUND((AF71*AV71*1),2)*BA71),2)</f>
        <v>708.22</v>
      </c>
      <c r="CU71" s="2">
        <f t="shared" ref="CU71:CU102" si="92">AG71</f>
        <v>0</v>
      </c>
      <c r="CV71" s="2">
        <f t="shared" ref="CV71:CV102" si="93">(AH71*AV71)</f>
        <v>56.119199999999999</v>
      </c>
      <c r="CW71" s="2">
        <f t="shared" ref="CW71:CW102" si="94">AI71</f>
        <v>0</v>
      </c>
      <c r="CX71" s="2">
        <f t="shared" ref="CX71:CX102" si="95">AJ71</f>
        <v>0</v>
      </c>
      <c r="CY71" s="2">
        <f t="shared" ref="CY71:CY102" si="96">(((S71+R71)*AT71)/100)</f>
        <v>14.996199999999998</v>
      </c>
      <c r="CZ71" s="2">
        <f t="shared" ref="CZ71:CZ102" si="97">(((S71+R71)*AU71)/100)</f>
        <v>7.8845999999999989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100</v>
      </c>
      <c r="DW71" s="2" t="s">
        <v>100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385723315</v>
      </c>
      <c r="EF71" s="2">
        <v>40</v>
      </c>
      <c r="EG71" s="2" t="s">
        <v>34</v>
      </c>
      <c r="EH71" s="2">
        <v>0</v>
      </c>
      <c r="EI71" s="2" t="s">
        <v>3</v>
      </c>
      <c r="EJ71" s="2">
        <v>2</v>
      </c>
      <c r="EK71" s="2">
        <v>67</v>
      </c>
      <c r="EL71" s="2" t="s">
        <v>35</v>
      </c>
      <c r="EM71" s="2" t="s">
        <v>36</v>
      </c>
      <c r="EN71" s="2"/>
      <c r="EO71" s="2" t="s">
        <v>3</v>
      </c>
      <c r="EP71" s="2"/>
      <c r="EQ71" s="2">
        <v>0</v>
      </c>
      <c r="ER71" s="2">
        <v>1199.26</v>
      </c>
      <c r="ES71" s="2">
        <v>296.94</v>
      </c>
      <c r="ET71" s="2">
        <v>225.89</v>
      </c>
      <c r="EU71" s="2">
        <v>20.190000000000001</v>
      </c>
      <c r="EV71" s="2">
        <v>676.43</v>
      </c>
      <c r="EW71" s="2">
        <v>53.6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97</v>
      </c>
      <c r="FY71" s="2">
        <v>51</v>
      </c>
      <c r="FZ71" s="2"/>
      <c r="GA71" s="2" t="s">
        <v>3</v>
      </c>
      <c r="GB71" s="2"/>
      <c r="GC71" s="2"/>
      <c r="GD71" s="2">
        <v>1</v>
      </c>
      <c r="GE71" s="2"/>
      <c r="GF71" s="2">
        <v>1220560486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ref="GL71:GL102" si="98">ROUND(IF(AND(BH71=3,BI71=3,FS71&lt;&gt;0),P71,0),2)</f>
        <v>0</v>
      </c>
      <c r="GM71" s="2">
        <f t="shared" ref="GM71:GM102" si="99">ROUND(O71+X71+Y71,2)+GX71</f>
        <v>49.2</v>
      </c>
      <c r="GN71" s="2">
        <f t="shared" ref="GN71:GN102" si="100">IF(OR(BI71=0,BI71=1),GM71-GX71,0)</f>
        <v>0</v>
      </c>
      <c r="GO71" s="2">
        <f t="shared" ref="GO71:GO102" si="101">IF(BI71=2,GM71-GX71,0)</f>
        <v>49.2</v>
      </c>
      <c r="GP71" s="2">
        <f t="shared" ref="GP71:GP102" si="102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102" si="103">ROUND((GT71),6)</f>
        <v>0</v>
      </c>
      <c r="GW71" s="2">
        <v>1</v>
      </c>
      <c r="GX71" s="2">
        <f t="shared" ref="GX71:GX102" si="104">ROUND(HC71*I71,2)</f>
        <v>0</v>
      </c>
      <c r="GY71" s="2"/>
      <c r="GZ71" s="2"/>
      <c r="HA71" s="2">
        <v>0</v>
      </c>
      <c r="HB71" s="2">
        <v>0</v>
      </c>
      <c r="HC71" s="2">
        <f t="shared" ref="HC71:HC102" si="105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ROW(SmtRes!A32)</f>
        <v>32</v>
      </c>
      <c r="D72">
        <f>ROW(EtalonRes!A32)</f>
        <v>32</v>
      </c>
      <c r="E72" t="s">
        <v>97</v>
      </c>
      <c r="F72" t="s">
        <v>98</v>
      </c>
      <c r="G72" t="s">
        <v>99</v>
      </c>
      <c r="H72" t="s">
        <v>100</v>
      </c>
      <c r="I72">
        <f>ROUND(ROUND(0.0212,5),9)</f>
        <v>2.12E-2</v>
      </c>
      <c r="J72">
        <v>0</v>
      </c>
      <c r="K72">
        <f>ROUND(ROUND(0.0212,5),9)</f>
        <v>2.12E-2</v>
      </c>
      <c r="O72">
        <f t="shared" si="67"/>
        <v>1021.73</v>
      </c>
      <c r="P72">
        <f t="shared" si="68"/>
        <v>109.87</v>
      </c>
      <c r="Q72">
        <f t="shared" si="69"/>
        <v>76.25</v>
      </c>
      <c r="R72">
        <f t="shared" si="70"/>
        <v>25.05</v>
      </c>
      <c r="S72">
        <f t="shared" si="71"/>
        <v>835.61</v>
      </c>
      <c r="T72">
        <f t="shared" si="72"/>
        <v>0</v>
      </c>
      <c r="U72">
        <f t="shared" si="73"/>
        <v>1.18972704</v>
      </c>
      <c r="V72">
        <f t="shared" si="74"/>
        <v>0</v>
      </c>
      <c r="W72">
        <f t="shared" si="75"/>
        <v>0</v>
      </c>
      <c r="X72">
        <f t="shared" si="76"/>
        <v>834.84</v>
      </c>
      <c r="Y72">
        <f t="shared" si="77"/>
        <v>438.94</v>
      </c>
      <c r="AA72">
        <v>422440633</v>
      </c>
      <c r="AB72">
        <f t="shared" si="78"/>
        <v>1199.26</v>
      </c>
      <c r="AC72">
        <f t="shared" si="79"/>
        <v>296.94</v>
      </c>
      <c r="AD72">
        <f t="shared" si="80"/>
        <v>225.89</v>
      </c>
      <c r="AE72">
        <f t="shared" si="81"/>
        <v>20.190000000000001</v>
      </c>
      <c r="AF72">
        <f t="shared" si="82"/>
        <v>676.43</v>
      </c>
      <c r="AG72">
        <f t="shared" si="83"/>
        <v>0</v>
      </c>
      <c r="AH72">
        <f t="shared" si="84"/>
        <v>53.6</v>
      </c>
      <c r="AI72">
        <f t="shared" si="85"/>
        <v>0</v>
      </c>
      <c r="AJ72">
        <f t="shared" si="86"/>
        <v>0</v>
      </c>
      <c r="AK72">
        <v>1199.26</v>
      </c>
      <c r="AL72">
        <v>296.94</v>
      </c>
      <c r="AM72">
        <v>225.89</v>
      </c>
      <c r="AN72">
        <v>20.190000000000001</v>
      </c>
      <c r="AO72">
        <v>676.43</v>
      </c>
      <c r="AP72">
        <v>0</v>
      </c>
      <c r="AQ72">
        <v>53.6</v>
      </c>
      <c r="AR72">
        <v>0</v>
      </c>
      <c r="AS72">
        <v>0</v>
      </c>
      <c r="AT72">
        <v>97</v>
      </c>
      <c r="AU72">
        <v>51</v>
      </c>
      <c r="AV72">
        <v>1.0469999999999999</v>
      </c>
      <c r="AW72">
        <v>1</v>
      </c>
      <c r="AZ72">
        <v>1</v>
      </c>
      <c r="BA72">
        <v>55.67</v>
      </c>
      <c r="BB72">
        <v>15.22</v>
      </c>
      <c r="BC72">
        <v>17.440000000000001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101</v>
      </c>
      <c r="BM72">
        <v>67</v>
      </c>
      <c r="BN72">
        <v>0</v>
      </c>
      <c r="BO72" t="s">
        <v>98</v>
      </c>
      <c r="BP72">
        <v>1</v>
      </c>
      <c r="BQ72">
        <v>40</v>
      </c>
      <c r="BR72">
        <v>0</v>
      </c>
      <c r="BS72">
        <v>55.67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87"/>
        <v>1021.73</v>
      </c>
      <c r="CQ72">
        <f t="shared" si="88"/>
        <v>5178.63</v>
      </c>
      <c r="CR72">
        <f t="shared" si="89"/>
        <v>3599.68</v>
      </c>
      <c r="CS72">
        <f t="shared" si="90"/>
        <v>1176.8599999999999</v>
      </c>
      <c r="CT72">
        <f t="shared" si="91"/>
        <v>39426.61</v>
      </c>
      <c r="CU72">
        <f t="shared" si="92"/>
        <v>0</v>
      </c>
      <c r="CV72">
        <f t="shared" si="93"/>
        <v>56.119199999999999</v>
      </c>
      <c r="CW72">
        <f t="shared" si="94"/>
        <v>0</v>
      </c>
      <c r="CX72">
        <f t="shared" si="95"/>
        <v>0</v>
      </c>
      <c r="CY72">
        <f t="shared" si="96"/>
        <v>834.8402000000001</v>
      </c>
      <c r="CZ72">
        <f t="shared" si="97"/>
        <v>438.93659999999994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100</v>
      </c>
      <c r="DW72" t="s">
        <v>100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385723315</v>
      </c>
      <c r="EF72">
        <v>40</v>
      </c>
      <c r="EG72" t="s">
        <v>34</v>
      </c>
      <c r="EH72">
        <v>0</v>
      </c>
      <c r="EI72" t="s">
        <v>3</v>
      </c>
      <c r="EJ72">
        <v>2</v>
      </c>
      <c r="EK72">
        <v>67</v>
      </c>
      <c r="EL72" t="s">
        <v>35</v>
      </c>
      <c r="EM72" t="s">
        <v>36</v>
      </c>
      <c r="EO72" t="s">
        <v>3</v>
      </c>
      <c r="EQ72">
        <v>0</v>
      </c>
      <c r="ER72">
        <v>1199.26</v>
      </c>
      <c r="ES72">
        <v>296.94</v>
      </c>
      <c r="ET72">
        <v>225.89</v>
      </c>
      <c r="EU72">
        <v>20.190000000000001</v>
      </c>
      <c r="EV72">
        <v>676.43</v>
      </c>
      <c r="EW72">
        <v>53.6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1220560486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8"/>
        <v>0</v>
      </c>
      <c r="GM72">
        <f t="shared" si="99"/>
        <v>2295.5100000000002</v>
      </c>
      <c r="GN72">
        <f t="shared" si="100"/>
        <v>0</v>
      </c>
      <c r="GO72">
        <f t="shared" si="101"/>
        <v>2295.5100000000002</v>
      </c>
      <c r="GP72">
        <f t="shared" si="102"/>
        <v>0</v>
      </c>
      <c r="GR72">
        <v>0</v>
      </c>
      <c r="GS72">
        <v>3</v>
      </c>
      <c r="GT72">
        <v>0</v>
      </c>
      <c r="GU72" t="s">
        <v>3</v>
      </c>
      <c r="GV72">
        <f t="shared" si="103"/>
        <v>0</v>
      </c>
      <c r="GW72">
        <v>1</v>
      </c>
      <c r="GX72">
        <f t="shared" si="104"/>
        <v>0</v>
      </c>
      <c r="HA72">
        <v>0</v>
      </c>
      <c r="HB72">
        <v>0</v>
      </c>
      <c r="HC72">
        <f t="shared" si="105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18</v>
      </c>
      <c r="B73" s="2">
        <v>1</v>
      </c>
      <c r="C73" s="2">
        <v>24</v>
      </c>
      <c r="D73" s="2"/>
      <c r="E73" s="2" t="s">
        <v>102</v>
      </c>
      <c r="F73" s="2" t="s">
        <v>103</v>
      </c>
      <c r="G73" s="2" t="s">
        <v>104</v>
      </c>
      <c r="H73" s="2" t="s">
        <v>105</v>
      </c>
      <c r="I73" s="2">
        <f>I71*J73</f>
        <v>0.57240000000000002</v>
      </c>
      <c r="J73" s="2">
        <v>27</v>
      </c>
      <c r="K73" s="2">
        <v>27</v>
      </c>
      <c r="L73" s="2"/>
      <c r="M73" s="2"/>
      <c r="N73" s="2"/>
      <c r="O73" s="2">
        <f t="shared" si="67"/>
        <v>0</v>
      </c>
      <c r="P73" s="2">
        <f t="shared" si="68"/>
        <v>0</v>
      </c>
      <c r="Q73" s="2">
        <f t="shared" si="69"/>
        <v>0</v>
      </c>
      <c r="R73" s="2">
        <f t="shared" si="70"/>
        <v>0</v>
      </c>
      <c r="S73" s="2">
        <f t="shared" si="71"/>
        <v>0</v>
      </c>
      <c r="T73" s="2">
        <f t="shared" si="72"/>
        <v>0</v>
      </c>
      <c r="U73" s="2">
        <f t="shared" si="73"/>
        <v>0</v>
      </c>
      <c r="V73" s="2">
        <f t="shared" si="74"/>
        <v>0</v>
      </c>
      <c r="W73" s="2">
        <f t="shared" si="75"/>
        <v>0</v>
      </c>
      <c r="X73" s="2">
        <f t="shared" si="76"/>
        <v>0</v>
      </c>
      <c r="Y73" s="2">
        <f t="shared" si="77"/>
        <v>0</v>
      </c>
      <c r="Z73" s="2"/>
      <c r="AA73" s="2">
        <v>422440635</v>
      </c>
      <c r="AB73" s="2">
        <f t="shared" si="78"/>
        <v>0</v>
      </c>
      <c r="AC73" s="2">
        <f t="shared" si="79"/>
        <v>0</v>
      </c>
      <c r="AD73" s="2">
        <f t="shared" si="80"/>
        <v>0</v>
      </c>
      <c r="AE73" s="2">
        <f t="shared" si="81"/>
        <v>0</v>
      </c>
      <c r="AF73" s="2">
        <f t="shared" si="82"/>
        <v>0</v>
      </c>
      <c r="AG73" s="2">
        <f t="shared" si="83"/>
        <v>0</v>
      </c>
      <c r="AH73" s="2">
        <f t="shared" si="84"/>
        <v>0</v>
      </c>
      <c r="AI73" s="2">
        <f t="shared" si="85"/>
        <v>0</v>
      </c>
      <c r="AJ73" s="2">
        <f t="shared" si="86"/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97</v>
      </c>
      <c r="AU73" s="2">
        <v>51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2</v>
      </c>
      <c r="BJ73" s="2" t="s">
        <v>3</v>
      </c>
      <c r="BK73" s="2"/>
      <c r="BL73" s="2"/>
      <c r="BM73" s="2">
        <v>67</v>
      </c>
      <c r="BN73" s="2">
        <v>0</v>
      </c>
      <c r="BO73" s="2" t="s">
        <v>3</v>
      </c>
      <c r="BP73" s="2">
        <v>0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87"/>
        <v>0</v>
      </c>
      <c r="CQ73" s="2">
        <f t="shared" si="88"/>
        <v>0</v>
      </c>
      <c r="CR73" s="2">
        <f t="shared" si="89"/>
        <v>0</v>
      </c>
      <c r="CS73" s="2">
        <f t="shared" si="90"/>
        <v>0</v>
      </c>
      <c r="CT73" s="2">
        <f t="shared" si="91"/>
        <v>0</v>
      </c>
      <c r="CU73" s="2">
        <f t="shared" si="92"/>
        <v>0</v>
      </c>
      <c r="CV73" s="2">
        <f t="shared" si="93"/>
        <v>0</v>
      </c>
      <c r="CW73" s="2">
        <f t="shared" si="94"/>
        <v>0</v>
      </c>
      <c r="CX73" s="2">
        <f t="shared" si="95"/>
        <v>0</v>
      </c>
      <c r="CY73" s="2">
        <f t="shared" si="96"/>
        <v>0</v>
      </c>
      <c r="CZ73" s="2">
        <f t="shared" si="97"/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1009</v>
      </c>
      <c r="DV73" s="2" t="s">
        <v>105</v>
      </c>
      <c r="DW73" s="2" t="s">
        <v>105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385723315</v>
      </c>
      <c r="EF73" s="2">
        <v>40</v>
      </c>
      <c r="EG73" s="2" t="s">
        <v>34</v>
      </c>
      <c r="EH73" s="2">
        <v>0</v>
      </c>
      <c r="EI73" s="2" t="s">
        <v>3</v>
      </c>
      <c r="EJ73" s="2">
        <v>2</v>
      </c>
      <c r="EK73" s="2">
        <v>67</v>
      </c>
      <c r="EL73" s="2" t="s">
        <v>35</v>
      </c>
      <c r="EM73" s="2" t="s">
        <v>36</v>
      </c>
      <c r="EN73" s="2"/>
      <c r="EO73" s="2" t="s">
        <v>3</v>
      </c>
      <c r="EP73" s="2"/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-63099341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si="98"/>
        <v>0</v>
      </c>
      <c r="GM73" s="2">
        <f t="shared" si="99"/>
        <v>0</v>
      </c>
      <c r="GN73" s="2">
        <f t="shared" si="100"/>
        <v>0</v>
      </c>
      <c r="GO73" s="2">
        <f t="shared" si="101"/>
        <v>0</v>
      </c>
      <c r="GP73" s="2">
        <f t="shared" si="102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103"/>
        <v>0</v>
      </c>
      <c r="GW73" s="2">
        <v>1</v>
      </c>
      <c r="GX73" s="2">
        <f t="shared" si="104"/>
        <v>0</v>
      </c>
      <c r="GY73" s="2"/>
      <c r="GZ73" s="2"/>
      <c r="HA73" s="2">
        <v>0</v>
      </c>
      <c r="HB73" s="2">
        <v>0</v>
      </c>
      <c r="HC73" s="2">
        <f t="shared" si="105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18</v>
      </c>
      <c r="B74">
        <v>1</v>
      </c>
      <c r="C74">
        <v>32</v>
      </c>
      <c r="E74" t="s">
        <v>102</v>
      </c>
      <c r="F74" t="s">
        <v>103</v>
      </c>
      <c r="G74" t="s">
        <v>104</v>
      </c>
      <c r="H74" t="s">
        <v>105</v>
      </c>
      <c r="I74">
        <f>I72*J74</f>
        <v>0.57240000000000002</v>
      </c>
      <c r="J74">
        <v>27</v>
      </c>
      <c r="K74">
        <v>27</v>
      </c>
      <c r="O74">
        <f t="shared" si="67"/>
        <v>0</v>
      </c>
      <c r="P74">
        <f t="shared" si="68"/>
        <v>0</v>
      </c>
      <c r="Q74">
        <f t="shared" si="69"/>
        <v>0</v>
      </c>
      <c r="R74">
        <f t="shared" si="70"/>
        <v>0</v>
      </c>
      <c r="S74">
        <f t="shared" si="71"/>
        <v>0</v>
      </c>
      <c r="T74">
        <f t="shared" si="72"/>
        <v>0</v>
      </c>
      <c r="U74">
        <f t="shared" si="73"/>
        <v>0</v>
      </c>
      <c r="V74">
        <f t="shared" si="74"/>
        <v>0</v>
      </c>
      <c r="W74">
        <f t="shared" si="75"/>
        <v>0</v>
      </c>
      <c r="X74">
        <f t="shared" si="76"/>
        <v>0</v>
      </c>
      <c r="Y74">
        <f t="shared" si="77"/>
        <v>0</v>
      </c>
      <c r="AA74">
        <v>422440633</v>
      </c>
      <c r="AB74">
        <f t="shared" si="78"/>
        <v>0</v>
      </c>
      <c r="AC74">
        <f t="shared" si="79"/>
        <v>0</v>
      </c>
      <c r="AD74">
        <f t="shared" si="80"/>
        <v>0</v>
      </c>
      <c r="AE74">
        <f t="shared" si="81"/>
        <v>0</v>
      </c>
      <c r="AF74">
        <f t="shared" si="82"/>
        <v>0</v>
      </c>
      <c r="AG74">
        <f t="shared" si="83"/>
        <v>0</v>
      </c>
      <c r="AH74">
        <f t="shared" si="84"/>
        <v>0</v>
      </c>
      <c r="AI74">
        <f t="shared" si="85"/>
        <v>0</v>
      </c>
      <c r="AJ74">
        <f t="shared" si="86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97</v>
      </c>
      <c r="AU74">
        <v>51</v>
      </c>
      <c r="AV74">
        <v>1.0469999999999999</v>
      </c>
      <c r="AW74">
        <v>1</v>
      </c>
      <c r="AZ74">
        <v>1</v>
      </c>
      <c r="BA74">
        <v>1</v>
      </c>
      <c r="BB74">
        <v>1</v>
      </c>
      <c r="BC74">
        <v>9.86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3</v>
      </c>
      <c r="BM74">
        <v>67</v>
      </c>
      <c r="BN74">
        <v>0</v>
      </c>
      <c r="BO74" t="s">
        <v>3</v>
      </c>
      <c r="BP74">
        <v>0</v>
      </c>
      <c r="BQ74">
        <v>40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7"/>
        <v>0</v>
      </c>
      <c r="CQ74">
        <f t="shared" si="88"/>
        <v>0</v>
      </c>
      <c r="CR74">
        <f t="shared" si="89"/>
        <v>0</v>
      </c>
      <c r="CS74">
        <f t="shared" si="90"/>
        <v>0</v>
      </c>
      <c r="CT74">
        <f t="shared" si="91"/>
        <v>0</v>
      </c>
      <c r="CU74">
        <f t="shared" si="92"/>
        <v>0</v>
      </c>
      <c r="CV74">
        <f t="shared" si="93"/>
        <v>0</v>
      </c>
      <c r="CW74">
        <f t="shared" si="94"/>
        <v>0</v>
      </c>
      <c r="CX74">
        <f t="shared" si="95"/>
        <v>0</v>
      </c>
      <c r="CY74">
        <f t="shared" si="96"/>
        <v>0</v>
      </c>
      <c r="CZ74">
        <f t="shared" si="97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105</v>
      </c>
      <c r="DW74" t="s">
        <v>105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385723315</v>
      </c>
      <c r="EF74">
        <v>40</v>
      </c>
      <c r="EG74" t="s">
        <v>34</v>
      </c>
      <c r="EH74">
        <v>0</v>
      </c>
      <c r="EI74" t="s">
        <v>3</v>
      </c>
      <c r="EJ74">
        <v>2</v>
      </c>
      <c r="EK74">
        <v>67</v>
      </c>
      <c r="EL74" t="s">
        <v>35</v>
      </c>
      <c r="EM74" t="s">
        <v>36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-63099341</v>
      </c>
      <c r="GG74">
        <v>2</v>
      </c>
      <c r="GH74">
        <v>1</v>
      </c>
      <c r="GI74">
        <v>5</v>
      </c>
      <c r="GJ74">
        <v>0</v>
      </c>
      <c r="GK74">
        <v>0</v>
      </c>
      <c r="GL74">
        <f t="shared" si="98"/>
        <v>0</v>
      </c>
      <c r="GM74">
        <f t="shared" si="99"/>
        <v>0</v>
      </c>
      <c r="GN74">
        <f t="shared" si="100"/>
        <v>0</v>
      </c>
      <c r="GO74">
        <f t="shared" si="101"/>
        <v>0</v>
      </c>
      <c r="GP74">
        <f t="shared" si="102"/>
        <v>0</v>
      </c>
      <c r="GR74">
        <v>0</v>
      </c>
      <c r="GS74">
        <v>3</v>
      </c>
      <c r="GT74">
        <v>0</v>
      </c>
      <c r="GU74" t="s">
        <v>3</v>
      </c>
      <c r="GV74">
        <f t="shared" si="103"/>
        <v>0</v>
      </c>
      <c r="GW74">
        <v>1</v>
      </c>
      <c r="GX74">
        <f t="shared" si="104"/>
        <v>0</v>
      </c>
      <c r="HA74">
        <v>0</v>
      </c>
      <c r="HB74">
        <v>0</v>
      </c>
      <c r="HC74">
        <f t="shared" si="105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/>
      <c r="D75" s="2"/>
      <c r="E75" s="2" t="s">
        <v>106</v>
      </c>
      <c r="F75" s="2" t="s">
        <v>38</v>
      </c>
      <c r="G75" s="2" t="s">
        <v>39</v>
      </c>
      <c r="H75" s="2" t="s">
        <v>40</v>
      </c>
      <c r="I75" s="2">
        <f>ROUND(ROUND(0.008,5),9)</f>
        <v>8.0000000000000002E-3</v>
      </c>
      <c r="J75" s="2">
        <v>0</v>
      </c>
      <c r="K75" s="2">
        <f>ROUND(ROUND(0.008,5),9)</f>
        <v>8.0000000000000002E-3</v>
      </c>
      <c r="L75" s="2"/>
      <c r="M75" s="2"/>
      <c r="N75" s="2"/>
      <c r="O75" s="2">
        <f t="shared" si="67"/>
        <v>62.96</v>
      </c>
      <c r="P75" s="2">
        <f t="shared" si="68"/>
        <v>62.96</v>
      </c>
      <c r="Q75" s="2">
        <f t="shared" si="69"/>
        <v>0</v>
      </c>
      <c r="R75" s="2">
        <f t="shared" si="70"/>
        <v>0</v>
      </c>
      <c r="S75" s="2">
        <f t="shared" si="71"/>
        <v>0</v>
      </c>
      <c r="T75" s="2">
        <f t="shared" si="72"/>
        <v>0</v>
      </c>
      <c r="U75" s="2">
        <f t="shared" si="73"/>
        <v>0</v>
      </c>
      <c r="V75" s="2">
        <f t="shared" si="74"/>
        <v>0</v>
      </c>
      <c r="W75" s="2">
        <f t="shared" si="75"/>
        <v>0</v>
      </c>
      <c r="X75" s="2">
        <f t="shared" si="76"/>
        <v>0</v>
      </c>
      <c r="Y75" s="2">
        <f t="shared" si="77"/>
        <v>0</v>
      </c>
      <c r="Z75" s="2"/>
      <c r="AA75" s="2">
        <v>422440635</v>
      </c>
      <c r="AB75" s="2">
        <f t="shared" si="78"/>
        <v>7870.3</v>
      </c>
      <c r="AC75" s="2">
        <f t="shared" si="79"/>
        <v>7870.3</v>
      </c>
      <c r="AD75" s="2">
        <f t="shared" si="80"/>
        <v>0</v>
      </c>
      <c r="AE75" s="2">
        <f t="shared" si="81"/>
        <v>0</v>
      </c>
      <c r="AF75" s="2">
        <f t="shared" si="82"/>
        <v>0</v>
      </c>
      <c r="AG75" s="2">
        <f t="shared" si="83"/>
        <v>0</v>
      </c>
      <c r="AH75" s="2">
        <f t="shared" si="84"/>
        <v>0</v>
      </c>
      <c r="AI75" s="2">
        <f t="shared" si="85"/>
        <v>0</v>
      </c>
      <c r="AJ75" s="2">
        <f t="shared" si="86"/>
        <v>0</v>
      </c>
      <c r="AK75" s="2">
        <v>7870.3</v>
      </c>
      <c r="AL75" s="2">
        <v>7870.3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3</v>
      </c>
      <c r="BI75" s="2">
        <v>1</v>
      </c>
      <c r="BJ75" s="2" t="s">
        <v>41</v>
      </c>
      <c r="BK75" s="2"/>
      <c r="BL75" s="2"/>
      <c r="BM75" s="2">
        <v>1617</v>
      </c>
      <c r="BN75" s="2">
        <v>0</v>
      </c>
      <c r="BO75" s="2" t="s">
        <v>3</v>
      </c>
      <c r="BP75" s="2">
        <v>0</v>
      </c>
      <c r="BQ75" s="2">
        <v>200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0</v>
      </c>
      <c r="CA75" s="2">
        <v>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7"/>
        <v>62.96</v>
      </c>
      <c r="CQ75" s="2">
        <f t="shared" si="88"/>
        <v>7870.3</v>
      </c>
      <c r="CR75" s="2">
        <f t="shared" si="89"/>
        <v>0</v>
      </c>
      <c r="CS75" s="2">
        <f t="shared" si="90"/>
        <v>0</v>
      </c>
      <c r="CT75" s="2">
        <f t="shared" si="91"/>
        <v>0</v>
      </c>
      <c r="CU75" s="2">
        <f t="shared" si="92"/>
        <v>0</v>
      </c>
      <c r="CV75" s="2">
        <f t="shared" si="93"/>
        <v>0</v>
      </c>
      <c r="CW75" s="2">
        <f t="shared" si="94"/>
        <v>0</v>
      </c>
      <c r="CX75" s="2">
        <f t="shared" si="95"/>
        <v>0</v>
      </c>
      <c r="CY75" s="2">
        <f t="shared" si="96"/>
        <v>0</v>
      </c>
      <c r="CZ75" s="2">
        <f t="shared" si="97"/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1009</v>
      </c>
      <c r="DV75" s="2" t="s">
        <v>40</v>
      </c>
      <c r="DW75" s="2" t="s">
        <v>40</v>
      </c>
      <c r="DX75" s="2">
        <v>1000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385723352</v>
      </c>
      <c r="EF75" s="2">
        <v>200</v>
      </c>
      <c r="EG75" s="2" t="s">
        <v>107</v>
      </c>
      <c r="EH75" s="2">
        <v>0</v>
      </c>
      <c r="EI75" s="2" t="s">
        <v>3</v>
      </c>
      <c r="EJ75" s="2">
        <v>1</v>
      </c>
      <c r="EK75" s="2">
        <v>1617</v>
      </c>
      <c r="EL75" s="2" t="s">
        <v>108</v>
      </c>
      <c r="EM75" s="2" t="s">
        <v>109</v>
      </c>
      <c r="EN75" s="2"/>
      <c r="EO75" s="2" t="s">
        <v>3</v>
      </c>
      <c r="EP75" s="2"/>
      <c r="EQ75" s="2">
        <v>0</v>
      </c>
      <c r="ER75" s="2">
        <v>7870.3</v>
      </c>
      <c r="ES75" s="2">
        <v>7870.3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0</v>
      </c>
      <c r="FY75" s="2">
        <v>0</v>
      </c>
      <c r="FZ75" s="2"/>
      <c r="GA75" s="2" t="s">
        <v>3</v>
      </c>
      <c r="GB75" s="2"/>
      <c r="GC75" s="2"/>
      <c r="GD75" s="2">
        <v>1</v>
      </c>
      <c r="GE75" s="2"/>
      <c r="GF75" s="2">
        <v>-1882449010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98"/>
        <v>0</v>
      </c>
      <c r="GM75" s="2">
        <f t="shared" si="99"/>
        <v>62.96</v>
      </c>
      <c r="GN75" s="2">
        <f t="shared" si="100"/>
        <v>62.96</v>
      </c>
      <c r="GO75" s="2">
        <f t="shared" si="101"/>
        <v>0</v>
      </c>
      <c r="GP75" s="2">
        <f t="shared" si="102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103"/>
        <v>0</v>
      </c>
      <c r="GW75" s="2">
        <v>1</v>
      </c>
      <c r="GX75" s="2">
        <f t="shared" si="104"/>
        <v>0</v>
      </c>
      <c r="GY75" s="2"/>
      <c r="GZ75" s="2"/>
      <c r="HA75" s="2">
        <v>0</v>
      </c>
      <c r="HB75" s="2">
        <v>0</v>
      </c>
      <c r="HC75" s="2">
        <f t="shared" si="105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E76" t="s">
        <v>106</v>
      </c>
      <c r="F76" t="s">
        <v>38</v>
      </c>
      <c r="G76" t="s">
        <v>39</v>
      </c>
      <c r="H76" t="s">
        <v>40</v>
      </c>
      <c r="I76">
        <f>ROUND(ROUND(0.008,5),9)</f>
        <v>8.0000000000000002E-3</v>
      </c>
      <c r="J76">
        <v>0</v>
      </c>
      <c r="K76">
        <f>ROUND(ROUND(0.008,5),9)</f>
        <v>8.0000000000000002E-3</v>
      </c>
      <c r="O76">
        <f t="shared" si="67"/>
        <v>197.06</v>
      </c>
      <c r="P76">
        <f t="shared" si="68"/>
        <v>197.06</v>
      </c>
      <c r="Q76">
        <f t="shared" si="69"/>
        <v>0</v>
      </c>
      <c r="R76">
        <f t="shared" si="70"/>
        <v>0</v>
      </c>
      <c r="S76">
        <f t="shared" si="71"/>
        <v>0</v>
      </c>
      <c r="T76">
        <f t="shared" si="72"/>
        <v>0</v>
      </c>
      <c r="U76">
        <f t="shared" si="73"/>
        <v>0</v>
      </c>
      <c r="V76">
        <f t="shared" si="74"/>
        <v>0</v>
      </c>
      <c r="W76">
        <f t="shared" si="75"/>
        <v>0</v>
      </c>
      <c r="X76">
        <f t="shared" si="76"/>
        <v>0</v>
      </c>
      <c r="Y76">
        <f t="shared" si="77"/>
        <v>0</v>
      </c>
      <c r="AA76">
        <v>422440633</v>
      </c>
      <c r="AB76">
        <f t="shared" si="78"/>
        <v>7870.3</v>
      </c>
      <c r="AC76">
        <f t="shared" si="79"/>
        <v>7870.3</v>
      </c>
      <c r="AD76">
        <f t="shared" si="80"/>
        <v>0</v>
      </c>
      <c r="AE76">
        <f t="shared" si="81"/>
        <v>0</v>
      </c>
      <c r="AF76">
        <f t="shared" si="82"/>
        <v>0</v>
      </c>
      <c r="AG76">
        <f t="shared" si="83"/>
        <v>0</v>
      </c>
      <c r="AH76">
        <f t="shared" si="84"/>
        <v>0</v>
      </c>
      <c r="AI76">
        <f t="shared" si="85"/>
        <v>0</v>
      </c>
      <c r="AJ76">
        <f t="shared" si="86"/>
        <v>0</v>
      </c>
      <c r="AK76">
        <v>7870.3</v>
      </c>
      <c r="AL76">
        <v>7870.3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3.13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41</v>
      </c>
      <c r="BM76">
        <v>1617</v>
      </c>
      <c r="BN76">
        <v>0</v>
      </c>
      <c r="BO76" t="s">
        <v>38</v>
      </c>
      <c r="BP76">
        <v>1</v>
      </c>
      <c r="BQ76">
        <v>200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7"/>
        <v>197.06</v>
      </c>
      <c r="CQ76">
        <f t="shared" si="88"/>
        <v>24634.04</v>
      </c>
      <c r="CR76">
        <f t="shared" si="89"/>
        <v>0</v>
      </c>
      <c r="CS76">
        <f t="shared" si="90"/>
        <v>0</v>
      </c>
      <c r="CT76">
        <f t="shared" si="91"/>
        <v>0</v>
      </c>
      <c r="CU76">
        <f t="shared" si="92"/>
        <v>0</v>
      </c>
      <c r="CV76">
        <f t="shared" si="93"/>
        <v>0</v>
      </c>
      <c r="CW76">
        <f t="shared" si="94"/>
        <v>0</v>
      </c>
      <c r="CX76">
        <f t="shared" si="95"/>
        <v>0</v>
      </c>
      <c r="CY76">
        <f t="shared" si="96"/>
        <v>0</v>
      </c>
      <c r="CZ76">
        <f t="shared" si="97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40</v>
      </c>
      <c r="DW76" t="s">
        <v>40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385723352</v>
      </c>
      <c r="EF76">
        <v>200</v>
      </c>
      <c r="EG76" t="s">
        <v>107</v>
      </c>
      <c r="EH76">
        <v>0</v>
      </c>
      <c r="EI76" t="s">
        <v>3</v>
      </c>
      <c r="EJ76">
        <v>1</v>
      </c>
      <c r="EK76">
        <v>1617</v>
      </c>
      <c r="EL76" t="s">
        <v>108</v>
      </c>
      <c r="EM76" t="s">
        <v>109</v>
      </c>
      <c r="EO76" t="s">
        <v>3</v>
      </c>
      <c r="EQ76">
        <v>0</v>
      </c>
      <c r="ER76">
        <v>7870.3</v>
      </c>
      <c r="ES76">
        <v>7870.3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-1882449010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8"/>
        <v>0</v>
      </c>
      <c r="GM76">
        <f t="shared" si="99"/>
        <v>197.06</v>
      </c>
      <c r="GN76">
        <f t="shared" si="100"/>
        <v>197.06</v>
      </c>
      <c r="GO76">
        <f t="shared" si="101"/>
        <v>0</v>
      </c>
      <c r="GP76">
        <f t="shared" si="102"/>
        <v>0</v>
      </c>
      <c r="GR76">
        <v>0</v>
      </c>
      <c r="GS76">
        <v>3</v>
      </c>
      <c r="GT76">
        <v>0</v>
      </c>
      <c r="GU76" t="s">
        <v>3</v>
      </c>
      <c r="GV76">
        <f t="shared" si="103"/>
        <v>0</v>
      </c>
      <c r="GW76">
        <v>1</v>
      </c>
      <c r="GX76">
        <f t="shared" si="104"/>
        <v>0</v>
      </c>
      <c r="HA76">
        <v>0</v>
      </c>
      <c r="HB76">
        <v>0</v>
      </c>
      <c r="HC76">
        <f t="shared" si="105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110</v>
      </c>
      <c r="F77" s="2" t="s">
        <v>111</v>
      </c>
      <c r="G77" s="2" t="s">
        <v>112</v>
      </c>
      <c r="H77" s="2" t="s">
        <v>113</v>
      </c>
      <c r="I77" s="2">
        <f>ROUND(ROUND(0.84,5),9)</f>
        <v>0.84</v>
      </c>
      <c r="J77" s="2">
        <v>0</v>
      </c>
      <c r="K77" s="2">
        <f>ROUND(ROUND(0.84,5),9)</f>
        <v>0.84</v>
      </c>
      <c r="L77" s="2"/>
      <c r="M77" s="2"/>
      <c r="N77" s="2"/>
      <c r="O77" s="2">
        <f t="shared" si="67"/>
        <v>105.55</v>
      </c>
      <c r="P77" s="2">
        <f t="shared" si="68"/>
        <v>105.55</v>
      </c>
      <c r="Q77" s="2">
        <f t="shared" si="69"/>
        <v>0</v>
      </c>
      <c r="R77" s="2">
        <f t="shared" si="70"/>
        <v>0</v>
      </c>
      <c r="S77" s="2">
        <f t="shared" si="71"/>
        <v>0</v>
      </c>
      <c r="T77" s="2">
        <f t="shared" si="72"/>
        <v>0</v>
      </c>
      <c r="U77" s="2">
        <f t="shared" si="73"/>
        <v>0</v>
      </c>
      <c r="V77" s="2">
        <f t="shared" si="74"/>
        <v>0</v>
      </c>
      <c r="W77" s="2">
        <f t="shared" si="75"/>
        <v>0</v>
      </c>
      <c r="X77" s="2">
        <f t="shared" si="76"/>
        <v>0</v>
      </c>
      <c r="Y77" s="2">
        <f t="shared" si="77"/>
        <v>0</v>
      </c>
      <c r="Z77" s="2"/>
      <c r="AA77" s="2">
        <v>422440635</v>
      </c>
      <c r="AB77" s="2">
        <f t="shared" si="78"/>
        <v>125.66</v>
      </c>
      <c r="AC77" s="2">
        <f t="shared" si="79"/>
        <v>125.66</v>
      </c>
      <c r="AD77" s="2">
        <f t="shared" si="80"/>
        <v>0</v>
      </c>
      <c r="AE77" s="2">
        <f t="shared" si="81"/>
        <v>0</v>
      </c>
      <c r="AF77" s="2">
        <f t="shared" si="82"/>
        <v>0</v>
      </c>
      <c r="AG77" s="2">
        <f t="shared" si="83"/>
        <v>0</v>
      </c>
      <c r="AH77" s="2">
        <f t="shared" si="84"/>
        <v>0</v>
      </c>
      <c r="AI77" s="2">
        <f t="shared" si="85"/>
        <v>0</v>
      </c>
      <c r="AJ77" s="2">
        <f t="shared" si="86"/>
        <v>0</v>
      </c>
      <c r="AK77" s="2">
        <v>125.66</v>
      </c>
      <c r="AL77" s="2">
        <v>125.66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3</v>
      </c>
      <c r="BK77" s="2"/>
      <c r="BL77" s="2"/>
      <c r="BM77" s="2">
        <v>400002</v>
      </c>
      <c r="BN77" s="2">
        <v>0</v>
      </c>
      <c r="BO77" s="2" t="s">
        <v>3</v>
      </c>
      <c r="BP77" s="2">
        <v>0</v>
      </c>
      <c r="BQ77" s="2">
        <v>202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7"/>
        <v>105.55</v>
      </c>
      <c r="CQ77" s="2">
        <f t="shared" si="88"/>
        <v>125.66</v>
      </c>
      <c r="CR77" s="2">
        <f t="shared" si="89"/>
        <v>0</v>
      </c>
      <c r="CS77" s="2">
        <f t="shared" si="90"/>
        <v>0</v>
      </c>
      <c r="CT77" s="2">
        <f t="shared" si="91"/>
        <v>0</v>
      </c>
      <c r="CU77" s="2">
        <f t="shared" si="92"/>
        <v>0</v>
      </c>
      <c r="CV77" s="2">
        <f t="shared" si="93"/>
        <v>0</v>
      </c>
      <c r="CW77" s="2">
        <f t="shared" si="94"/>
        <v>0</v>
      </c>
      <c r="CX77" s="2">
        <f t="shared" si="95"/>
        <v>0</v>
      </c>
      <c r="CY77" s="2">
        <f t="shared" si="96"/>
        <v>0</v>
      </c>
      <c r="CZ77" s="2">
        <f t="shared" si="97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1005</v>
      </c>
      <c r="DV77" s="2" t="s">
        <v>113</v>
      </c>
      <c r="DW77" s="2" t="s">
        <v>113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385723160</v>
      </c>
      <c r="EF77" s="2">
        <v>202</v>
      </c>
      <c r="EG77" s="2" t="s">
        <v>114</v>
      </c>
      <c r="EH77" s="2">
        <v>0</v>
      </c>
      <c r="EI77" s="2" t="s">
        <v>3</v>
      </c>
      <c r="EJ77" s="2">
        <v>1</v>
      </c>
      <c r="EK77" s="2">
        <v>400002</v>
      </c>
      <c r="EL77" s="2" t="s">
        <v>115</v>
      </c>
      <c r="EM77" s="2" t="s">
        <v>114</v>
      </c>
      <c r="EN77" s="2"/>
      <c r="EO77" s="2" t="s">
        <v>3</v>
      </c>
      <c r="EP77" s="2"/>
      <c r="EQ77" s="2">
        <v>512</v>
      </c>
      <c r="ER77" s="2">
        <v>44.39</v>
      </c>
      <c r="ES77" s="2">
        <v>125.66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-1723169689</v>
      </c>
      <c r="GG77" s="2">
        <v>2</v>
      </c>
      <c r="GH77" s="2">
        <v>4</v>
      </c>
      <c r="GI77" s="2">
        <v>-2</v>
      </c>
      <c r="GJ77" s="2">
        <v>0</v>
      </c>
      <c r="GK77" s="2">
        <v>0</v>
      </c>
      <c r="GL77" s="2">
        <f t="shared" si="98"/>
        <v>0</v>
      </c>
      <c r="GM77" s="2">
        <f t="shared" si="99"/>
        <v>105.55</v>
      </c>
      <c r="GN77" s="2">
        <f t="shared" si="100"/>
        <v>105.55</v>
      </c>
      <c r="GO77" s="2">
        <f t="shared" si="101"/>
        <v>0</v>
      </c>
      <c r="GP77" s="2">
        <f t="shared" si="102"/>
        <v>0</v>
      </c>
      <c r="GQ77" s="2"/>
      <c r="GR77" s="2">
        <v>0</v>
      </c>
      <c r="GS77" s="2">
        <v>2</v>
      </c>
      <c r="GT77" s="2">
        <v>0</v>
      </c>
      <c r="GU77" s="2" t="s">
        <v>3</v>
      </c>
      <c r="GV77" s="2">
        <f t="shared" si="103"/>
        <v>0</v>
      </c>
      <c r="GW77" s="2">
        <v>1</v>
      </c>
      <c r="GX77" s="2">
        <f t="shared" si="104"/>
        <v>0</v>
      </c>
      <c r="GY77" s="2"/>
      <c r="GZ77" s="2"/>
      <c r="HA77" s="2">
        <v>0</v>
      </c>
      <c r="HB77" s="2">
        <v>0</v>
      </c>
      <c r="HC77" s="2">
        <f t="shared" si="105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110</v>
      </c>
      <c r="F78" t="s">
        <v>111</v>
      </c>
      <c r="G78" t="s">
        <v>112</v>
      </c>
      <c r="H78" t="s">
        <v>113</v>
      </c>
      <c r="I78">
        <f>ROUND(ROUND(0.84,5),9)</f>
        <v>0.84</v>
      </c>
      <c r="J78">
        <v>0</v>
      </c>
      <c r="K78">
        <f>ROUND(ROUND(0.84,5),9)</f>
        <v>0.84</v>
      </c>
      <c r="O78">
        <f t="shared" si="67"/>
        <v>1113.8800000000001</v>
      </c>
      <c r="P78">
        <f t="shared" si="68"/>
        <v>1113.8800000000001</v>
      </c>
      <c r="Q78">
        <f t="shared" si="69"/>
        <v>0</v>
      </c>
      <c r="R78">
        <f t="shared" si="70"/>
        <v>0</v>
      </c>
      <c r="S78">
        <f t="shared" si="71"/>
        <v>0</v>
      </c>
      <c r="T78">
        <f t="shared" si="72"/>
        <v>0</v>
      </c>
      <c r="U78">
        <f t="shared" si="73"/>
        <v>0</v>
      </c>
      <c r="V78">
        <f t="shared" si="74"/>
        <v>0</v>
      </c>
      <c r="W78">
        <f t="shared" si="75"/>
        <v>0</v>
      </c>
      <c r="X78">
        <f t="shared" si="76"/>
        <v>0</v>
      </c>
      <c r="Y78">
        <f t="shared" si="77"/>
        <v>0</v>
      </c>
      <c r="AA78">
        <v>422440633</v>
      </c>
      <c r="AB78">
        <f t="shared" si="78"/>
        <v>134.49</v>
      </c>
      <c r="AC78">
        <f t="shared" si="79"/>
        <v>134.49</v>
      </c>
      <c r="AD78">
        <f t="shared" si="80"/>
        <v>0</v>
      </c>
      <c r="AE78">
        <f t="shared" si="81"/>
        <v>0</v>
      </c>
      <c r="AF78">
        <f t="shared" si="82"/>
        <v>0</v>
      </c>
      <c r="AG78">
        <f t="shared" si="83"/>
        <v>0</v>
      </c>
      <c r="AH78">
        <f t="shared" si="84"/>
        <v>0</v>
      </c>
      <c r="AI78">
        <f t="shared" si="85"/>
        <v>0</v>
      </c>
      <c r="AJ78">
        <f t="shared" si="86"/>
        <v>0</v>
      </c>
      <c r="AK78">
        <v>134.48999999999998</v>
      </c>
      <c r="AL78">
        <v>134.48999999999998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9.86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400002</v>
      </c>
      <c r="BN78">
        <v>0</v>
      </c>
      <c r="BO78" t="s">
        <v>3</v>
      </c>
      <c r="BP78">
        <v>0</v>
      </c>
      <c r="BQ78">
        <v>202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1113.8800000000001</v>
      </c>
      <c r="CQ78">
        <f t="shared" si="88"/>
        <v>1326.07</v>
      </c>
      <c r="CR78">
        <f t="shared" si="89"/>
        <v>0</v>
      </c>
      <c r="CS78">
        <f t="shared" si="90"/>
        <v>0</v>
      </c>
      <c r="CT78">
        <f t="shared" si="91"/>
        <v>0</v>
      </c>
      <c r="CU78">
        <f t="shared" si="92"/>
        <v>0</v>
      </c>
      <c r="CV78">
        <f t="shared" si="93"/>
        <v>0</v>
      </c>
      <c r="CW78">
        <f t="shared" si="94"/>
        <v>0</v>
      </c>
      <c r="CX78">
        <f t="shared" si="95"/>
        <v>0</v>
      </c>
      <c r="CY78">
        <f t="shared" si="96"/>
        <v>0</v>
      </c>
      <c r="CZ78">
        <f t="shared" si="97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113</v>
      </c>
      <c r="DW78" t="s">
        <v>113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385723160</v>
      </c>
      <c r="EF78">
        <v>202</v>
      </c>
      <c r="EG78" t="s">
        <v>114</v>
      </c>
      <c r="EH78">
        <v>0</v>
      </c>
      <c r="EI78" t="s">
        <v>3</v>
      </c>
      <c r="EJ78">
        <v>1</v>
      </c>
      <c r="EK78">
        <v>400002</v>
      </c>
      <c r="EL78" t="s">
        <v>115</v>
      </c>
      <c r="EM78" t="s">
        <v>114</v>
      </c>
      <c r="EO78" t="s">
        <v>3</v>
      </c>
      <c r="EQ78">
        <v>512</v>
      </c>
      <c r="ER78">
        <v>134.48999999999998</v>
      </c>
      <c r="ES78">
        <v>134.48999999999998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0</v>
      </c>
      <c r="FD78">
        <v>18</v>
      </c>
      <c r="FF78">
        <v>1300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116</v>
      </c>
      <c r="GD78">
        <v>1</v>
      </c>
      <c r="GF78">
        <v>-1723169689</v>
      </c>
      <c r="GG78">
        <v>2</v>
      </c>
      <c r="GH78">
        <v>3</v>
      </c>
      <c r="GI78">
        <v>3</v>
      </c>
      <c r="GJ78">
        <v>0</v>
      </c>
      <c r="GK78">
        <v>0</v>
      </c>
      <c r="GL78">
        <f t="shared" si="98"/>
        <v>0</v>
      </c>
      <c r="GM78">
        <f t="shared" si="99"/>
        <v>1113.8800000000001</v>
      </c>
      <c r="GN78">
        <f t="shared" si="100"/>
        <v>1113.8800000000001</v>
      </c>
      <c r="GO78">
        <f t="shared" si="101"/>
        <v>0</v>
      </c>
      <c r="GP78">
        <f t="shared" si="102"/>
        <v>0</v>
      </c>
      <c r="GR78">
        <v>1</v>
      </c>
      <c r="GS78">
        <v>1</v>
      </c>
      <c r="GT78">
        <v>0</v>
      </c>
      <c r="GU78" t="s">
        <v>3</v>
      </c>
      <c r="GV78">
        <f t="shared" si="103"/>
        <v>0</v>
      </c>
      <c r="GW78">
        <v>1</v>
      </c>
      <c r="GX78">
        <f t="shared" si="104"/>
        <v>0</v>
      </c>
      <c r="HA78">
        <v>0</v>
      </c>
      <c r="HB78">
        <v>0</v>
      </c>
      <c r="HC78">
        <f t="shared" si="105"/>
        <v>0</v>
      </c>
      <c r="HE78" t="s">
        <v>117</v>
      </c>
      <c r="HF78" t="s">
        <v>25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ROW(SmtRes!A39)</f>
        <v>39</v>
      </c>
      <c r="D79" s="2">
        <f>ROW(EtalonRes!A39)</f>
        <v>39</v>
      </c>
      <c r="E79" s="2" t="s">
        <v>118</v>
      </c>
      <c r="F79" s="2" t="s">
        <v>119</v>
      </c>
      <c r="G79" s="2" t="s">
        <v>120</v>
      </c>
      <c r="H79" s="2" t="s">
        <v>121</v>
      </c>
      <c r="I79" s="2">
        <f>ROUND(ROUND(2.4/100,5),9)</f>
        <v>2.4E-2</v>
      </c>
      <c r="J79" s="2">
        <v>0</v>
      </c>
      <c r="K79" s="2">
        <f>ROUND(ROUND(2.4/100,5),9)</f>
        <v>2.4E-2</v>
      </c>
      <c r="L79" s="2"/>
      <c r="M79" s="2"/>
      <c r="N79" s="2"/>
      <c r="O79" s="2">
        <f t="shared" si="67"/>
        <v>2.4300000000000002</v>
      </c>
      <c r="P79" s="2">
        <f t="shared" si="68"/>
        <v>0.23</v>
      </c>
      <c r="Q79" s="2">
        <f t="shared" si="69"/>
        <v>0.34</v>
      </c>
      <c r="R79" s="2">
        <f t="shared" si="70"/>
        <v>0.01</v>
      </c>
      <c r="S79" s="2">
        <f t="shared" si="71"/>
        <v>1.86</v>
      </c>
      <c r="T79" s="2">
        <f t="shared" si="72"/>
        <v>0</v>
      </c>
      <c r="U79" s="2">
        <f t="shared" si="73"/>
        <v>0.13342967999999997</v>
      </c>
      <c r="V79" s="2">
        <f t="shared" si="74"/>
        <v>0</v>
      </c>
      <c r="W79" s="2">
        <f t="shared" si="75"/>
        <v>0</v>
      </c>
      <c r="X79" s="2">
        <f t="shared" si="76"/>
        <v>1.76</v>
      </c>
      <c r="Y79" s="2">
        <f t="shared" si="77"/>
        <v>0.95</v>
      </c>
      <c r="Z79" s="2"/>
      <c r="AA79" s="2">
        <v>422440635</v>
      </c>
      <c r="AB79" s="2">
        <f t="shared" si="78"/>
        <v>97.21</v>
      </c>
      <c r="AC79" s="2">
        <f t="shared" si="79"/>
        <v>9.44</v>
      </c>
      <c r="AD79" s="2">
        <f t="shared" si="80"/>
        <v>13.64</v>
      </c>
      <c r="AE79" s="2">
        <f t="shared" si="81"/>
        <v>0.25</v>
      </c>
      <c r="AF79" s="2">
        <f t="shared" si="82"/>
        <v>74.13</v>
      </c>
      <c r="AG79" s="2">
        <f t="shared" si="83"/>
        <v>0</v>
      </c>
      <c r="AH79" s="2">
        <f t="shared" si="84"/>
        <v>5.31</v>
      </c>
      <c r="AI79" s="2">
        <f t="shared" si="85"/>
        <v>0</v>
      </c>
      <c r="AJ79" s="2">
        <f t="shared" si="86"/>
        <v>0</v>
      </c>
      <c r="AK79" s="2">
        <v>97.21</v>
      </c>
      <c r="AL79" s="2">
        <v>9.44</v>
      </c>
      <c r="AM79" s="2">
        <v>13.64</v>
      </c>
      <c r="AN79" s="2">
        <v>0.25</v>
      </c>
      <c r="AO79" s="2">
        <v>74.13</v>
      </c>
      <c r="AP79" s="2">
        <v>0</v>
      </c>
      <c r="AQ79" s="2">
        <v>5.31</v>
      </c>
      <c r="AR79" s="2">
        <v>0</v>
      </c>
      <c r="AS79" s="2">
        <v>0</v>
      </c>
      <c r="AT79" s="2">
        <v>94</v>
      </c>
      <c r="AU79" s="2">
        <v>51</v>
      </c>
      <c r="AV79" s="2">
        <v>1.0469999999999999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122</v>
      </c>
      <c r="BK79" s="2"/>
      <c r="BL79" s="2"/>
      <c r="BM79" s="2">
        <v>17</v>
      </c>
      <c r="BN79" s="2">
        <v>0</v>
      </c>
      <c r="BO79" s="2" t="s">
        <v>119</v>
      </c>
      <c r="BP79" s="2">
        <v>1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94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7"/>
        <v>2.4300000000000002</v>
      </c>
      <c r="CQ79" s="2">
        <f t="shared" si="88"/>
        <v>9.44</v>
      </c>
      <c r="CR79" s="2">
        <f t="shared" si="89"/>
        <v>14.28</v>
      </c>
      <c r="CS79" s="2">
        <f t="shared" si="90"/>
        <v>0.26</v>
      </c>
      <c r="CT79" s="2">
        <f t="shared" si="91"/>
        <v>77.61</v>
      </c>
      <c r="CU79" s="2">
        <f t="shared" si="92"/>
        <v>0</v>
      </c>
      <c r="CV79" s="2">
        <f t="shared" si="93"/>
        <v>5.559569999999999</v>
      </c>
      <c r="CW79" s="2">
        <f t="shared" si="94"/>
        <v>0</v>
      </c>
      <c r="CX79" s="2">
        <f t="shared" si="95"/>
        <v>0</v>
      </c>
      <c r="CY79" s="2">
        <f t="shared" si="96"/>
        <v>1.7578</v>
      </c>
      <c r="CZ79" s="2">
        <f t="shared" si="97"/>
        <v>0.95369999999999999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1005</v>
      </c>
      <c r="DV79" s="2" t="s">
        <v>121</v>
      </c>
      <c r="DW79" s="2" t="s">
        <v>121</v>
      </c>
      <c r="DX79" s="2">
        <v>100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385723236</v>
      </c>
      <c r="EF79" s="2">
        <v>30</v>
      </c>
      <c r="EG79" s="2" t="s">
        <v>17</v>
      </c>
      <c r="EH79" s="2">
        <v>0</v>
      </c>
      <c r="EI79" s="2" t="s">
        <v>3</v>
      </c>
      <c r="EJ79" s="2">
        <v>1</v>
      </c>
      <c r="EK79" s="2">
        <v>17</v>
      </c>
      <c r="EL79" s="2" t="s">
        <v>123</v>
      </c>
      <c r="EM79" s="2" t="s">
        <v>124</v>
      </c>
      <c r="EN79" s="2"/>
      <c r="EO79" s="2" t="s">
        <v>3</v>
      </c>
      <c r="EP79" s="2"/>
      <c r="EQ79" s="2">
        <v>0</v>
      </c>
      <c r="ER79" s="2">
        <v>97.21</v>
      </c>
      <c r="ES79" s="2">
        <v>9.44</v>
      </c>
      <c r="ET79" s="2">
        <v>13.64</v>
      </c>
      <c r="EU79" s="2">
        <v>0.25</v>
      </c>
      <c r="EV79" s="2">
        <v>74.13</v>
      </c>
      <c r="EW79" s="2">
        <v>5.31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94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-1922878036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98"/>
        <v>0</v>
      </c>
      <c r="GM79" s="2">
        <f t="shared" si="99"/>
        <v>5.14</v>
      </c>
      <c r="GN79" s="2">
        <f t="shared" si="100"/>
        <v>5.14</v>
      </c>
      <c r="GO79" s="2">
        <f t="shared" si="101"/>
        <v>0</v>
      </c>
      <c r="GP79" s="2">
        <f t="shared" si="102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3"/>
        <v>0</v>
      </c>
      <c r="GW79" s="2">
        <v>1</v>
      </c>
      <c r="GX79" s="2">
        <f t="shared" si="104"/>
        <v>0</v>
      </c>
      <c r="GY79" s="2"/>
      <c r="GZ79" s="2"/>
      <c r="HA79" s="2">
        <v>0</v>
      </c>
      <c r="HB79" s="2">
        <v>0</v>
      </c>
      <c r="HC79" s="2">
        <f t="shared" si="105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ROW(SmtRes!A46)</f>
        <v>46</v>
      </c>
      <c r="D80">
        <f>ROW(EtalonRes!A46)</f>
        <v>46</v>
      </c>
      <c r="E80" t="s">
        <v>118</v>
      </c>
      <c r="F80" t="s">
        <v>119</v>
      </c>
      <c r="G80" t="s">
        <v>120</v>
      </c>
      <c r="H80" t="s">
        <v>121</v>
      </c>
      <c r="I80">
        <f>ROUND(ROUND(2.4/100,5),9)</f>
        <v>2.4E-2</v>
      </c>
      <c r="J80">
        <v>0</v>
      </c>
      <c r="K80">
        <f>ROUND(ROUND(2.4/100,5),9)</f>
        <v>2.4E-2</v>
      </c>
      <c r="O80">
        <f t="shared" si="67"/>
        <v>115.49</v>
      </c>
      <c r="P80">
        <f t="shared" si="68"/>
        <v>8.01</v>
      </c>
      <c r="Q80">
        <f t="shared" si="69"/>
        <v>3.93</v>
      </c>
      <c r="R80">
        <f t="shared" si="70"/>
        <v>0.56000000000000005</v>
      </c>
      <c r="S80">
        <f t="shared" si="71"/>
        <v>103.55</v>
      </c>
      <c r="T80">
        <f t="shared" si="72"/>
        <v>0</v>
      </c>
      <c r="U80">
        <f t="shared" si="73"/>
        <v>0.13342967999999997</v>
      </c>
      <c r="V80">
        <f t="shared" si="74"/>
        <v>0</v>
      </c>
      <c r="W80">
        <f t="shared" si="75"/>
        <v>0</v>
      </c>
      <c r="X80">
        <f t="shared" si="76"/>
        <v>97.86</v>
      </c>
      <c r="Y80">
        <f t="shared" si="77"/>
        <v>53.1</v>
      </c>
      <c r="AA80">
        <v>422440633</v>
      </c>
      <c r="AB80">
        <f t="shared" si="78"/>
        <v>97.21</v>
      </c>
      <c r="AC80">
        <f t="shared" si="79"/>
        <v>9.44</v>
      </c>
      <c r="AD80">
        <f t="shared" si="80"/>
        <v>13.64</v>
      </c>
      <c r="AE80">
        <f t="shared" si="81"/>
        <v>0.25</v>
      </c>
      <c r="AF80">
        <f t="shared" si="82"/>
        <v>74.13</v>
      </c>
      <c r="AG80">
        <f t="shared" si="83"/>
        <v>0</v>
      </c>
      <c r="AH80">
        <f t="shared" si="84"/>
        <v>5.31</v>
      </c>
      <c r="AI80">
        <f t="shared" si="85"/>
        <v>0</v>
      </c>
      <c r="AJ80">
        <f t="shared" si="86"/>
        <v>0</v>
      </c>
      <c r="AK80">
        <v>97.21</v>
      </c>
      <c r="AL80">
        <v>9.44</v>
      </c>
      <c r="AM80">
        <v>13.64</v>
      </c>
      <c r="AN80">
        <v>0.25</v>
      </c>
      <c r="AO80">
        <v>74.13</v>
      </c>
      <c r="AP80">
        <v>0</v>
      </c>
      <c r="AQ80">
        <v>5.31</v>
      </c>
      <c r="AR80">
        <v>0</v>
      </c>
      <c r="AS80">
        <v>0</v>
      </c>
      <c r="AT80">
        <v>94</v>
      </c>
      <c r="AU80">
        <v>51</v>
      </c>
      <c r="AV80">
        <v>1.0469999999999999</v>
      </c>
      <c r="AW80">
        <v>1</v>
      </c>
      <c r="AZ80">
        <v>1</v>
      </c>
      <c r="BA80">
        <v>55.67</v>
      </c>
      <c r="BB80">
        <v>11.55</v>
      </c>
      <c r="BC80">
        <v>34.81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122</v>
      </c>
      <c r="BM80">
        <v>17</v>
      </c>
      <c r="BN80">
        <v>0</v>
      </c>
      <c r="BO80" t="s">
        <v>119</v>
      </c>
      <c r="BP80">
        <v>1</v>
      </c>
      <c r="BQ80">
        <v>30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94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115.49</v>
      </c>
      <c r="CQ80">
        <f t="shared" si="88"/>
        <v>328.61</v>
      </c>
      <c r="CR80">
        <f t="shared" si="89"/>
        <v>164.93</v>
      </c>
      <c r="CS80">
        <f t="shared" si="90"/>
        <v>14.47</v>
      </c>
      <c r="CT80">
        <f t="shared" si="91"/>
        <v>4320.55</v>
      </c>
      <c r="CU80">
        <f t="shared" si="92"/>
        <v>0</v>
      </c>
      <c r="CV80">
        <f t="shared" si="93"/>
        <v>5.559569999999999</v>
      </c>
      <c r="CW80">
        <f t="shared" si="94"/>
        <v>0</v>
      </c>
      <c r="CX80">
        <f t="shared" si="95"/>
        <v>0</v>
      </c>
      <c r="CY80">
        <f t="shared" si="96"/>
        <v>97.863399999999999</v>
      </c>
      <c r="CZ80">
        <f t="shared" si="97"/>
        <v>53.0961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121</v>
      </c>
      <c r="DW80" t="s">
        <v>121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385723236</v>
      </c>
      <c r="EF80">
        <v>30</v>
      </c>
      <c r="EG80" t="s">
        <v>17</v>
      </c>
      <c r="EH80">
        <v>0</v>
      </c>
      <c r="EI80" t="s">
        <v>3</v>
      </c>
      <c r="EJ80">
        <v>1</v>
      </c>
      <c r="EK80">
        <v>17</v>
      </c>
      <c r="EL80" t="s">
        <v>123</v>
      </c>
      <c r="EM80" t="s">
        <v>124</v>
      </c>
      <c r="EO80" t="s">
        <v>3</v>
      </c>
      <c r="EQ80">
        <v>0</v>
      </c>
      <c r="ER80">
        <v>97.21</v>
      </c>
      <c r="ES80">
        <v>9.44</v>
      </c>
      <c r="ET80">
        <v>13.64</v>
      </c>
      <c r="EU80">
        <v>0.25</v>
      </c>
      <c r="EV80">
        <v>74.13</v>
      </c>
      <c r="EW80">
        <v>5.31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94</v>
      </c>
      <c r="FY80">
        <v>51</v>
      </c>
      <c r="GA80" t="s">
        <v>3</v>
      </c>
      <c r="GD80">
        <v>1</v>
      </c>
      <c r="GF80">
        <v>-1922878036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8"/>
        <v>0</v>
      </c>
      <c r="GM80">
        <f t="shared" si="99"/>
        <v>266.45</v>
      </c>
      <c r="GN80">
        <f t="shared" si="100"/>
        <v>266.45</v>
      </c>
      <c r="GO80">
        <f t="shared" si="101"/>
        <v>0</v>
      </c>
      <c r="GP80">
        <f t="shared" si="102"/>
        <v>0</v>
      </c>
      <c r="GR80">
        <v>0</v>
      </c>
      <c r="GS80">
        <v>3</v>
      </c>
      <c r="GT80">
        <v>0</v>
      </c>
      <c r="GU80" t="s">
        <v>3</v>
      </c>
      <c r="GV80">
        <f t="shared" si="103"/>
        <v>0</v>
      </c>
      <c r="GW80">
        <v>1</v>
      </c>
      <c r="GX80">
        <f t="shared" si="104"/>
        <v>0</v>
      </c>
      <c r="HA80">
        <v>0</v>
      </c>
      <c r="HB80">
        <v>0</v>
      </c>
      <c r="HC80">
        <f t="shared" si="10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39</v>
      </c>
      <c r="D81" s="2"/>
      <c r="E81" s="2" t="s">
        <v>125</v>
      </c>
      <c r="F81" s="2" t="s">
        <v>126</v>
      </c>
      <c r="G81" s="2" t="s">
        <v>127</v>
      </c>
      <c r="H81" s="2" t="s">
        <v>40</v>
      </c>
      <c r="I81" s="2">
        <f>I79*J81</f>
        <v>2.1599999999999999E-4</v>
      </c>
      <c r="J81" s="2">
        <v>8.9999999999999993E-3</v>
      </c>
      <c r="K81" s="2">
        <v>8.9999999999999993E-3</v>
      </c>
      <c r="L81" s="2"/>
      <c r="M81" s="2"/>
      <c r="N81" s="2"/>
      <c r="O81" s="2">
        <f t="shared" si="67"/>
        <v>0</v>
      </c>
      <c r="P81" s="2">
        <f t="shared" si="68"/>
        <v>0</v>
      </c>
      <c r="Q81" s="2">
        <f t="shared" si="69"/>
        <v>0</v>
      </c>
      <c r="R81" s="2">
        <f t="shared" si="70"/>
        <v>0</v>
      </c>
      <c r="S81" s="2">
        <f t="shared" si="71"/>
        <v>0</v>
      </c>
      <c r="T81" s="2">
        <f t="shared" si="72"/>
        <v>0</v>
      </c>
      <c r="U81" s="2">
        <f t="shared" si="73"/>
        <v>0</v>
      </c>
      <c r="V81" s="2">
        <f t="shared" si="74"/>
        <v>0</v>
      </c>
      <c r="W81" s="2">
        <f t="shared" si="75"/>
        <v>0</v>
      </c>
      <c r="X81" s="2">
        <f t="shared" si="76"/>
        <v>0</v>
      </c>
      <c r="Y81" s="2">
        <f t="shared" si="77"/>
        <v>0</v>
      </c>
      <c r="Z81" s="2"/>
      <c r="AA81" s="2">
        <v>422440635</v>
      </c>
      <c r="AB81" s="2">
        <f t="shared" si="78"/>
        <v>0</v>
      </c>
      <c r="AC81" s="2">
        <f t="shared" si="79"/>
        <v>0</v>
      </c>
      <c r="AD81" s="2">
        <f t="shared" si="80"/>
        <v>0</v>
      </c>
      <c r="AE81" s="2">
        <f t="shared" si="81"/>
        <v>0</v>
      </c>
      <c r="AF81" s="2">
        <f t="shared" si="82"/>
        <v>0</v>
      </c>
      <c r="AG81" s="2">
        <f t="shared" si="83"/>
        <v>0</v>
      </c>
      <c r="AH81" s="2">
        <f t="shared" si="84"/>
        <v>0</v>
      </c>
      <c r="AI81" s="2">
        <f t="shared" si="85"/>
        <v>0</v>
      </c>
      <c r="AJ81" s="2">
        <f t="shared" si="86"/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94</v>
      </c>
      <c r="AU81" s="2">
        <v>51</v>
      </c>
      <c r="AV81" s="2">
        <v>1.0469999999999999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3</v>
      </c>
      <c r="BK81" s="2"/>
      <c r="BL81" s="2"/>
      <c r="BM81" s="2">
        <v>17</v>
      </c>
      <c r="BN81" s="2">
        <v>0</v>
      </c>
      <c r="BO81" s="2" t="s">
        <v>3</v>
      </c>
      <c r="BP81" s="2">
        <v>0</v>
      </c>
      <c r="BQ81" s="2">
        <v>30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94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7"/>
        <v>0</v>
      </c>
      <c r="CQ81" s="2">
        <f t="shared" si="88"/>
        <v>0</v>
      </c>
      <c r="CR81" s="2">
        <f t="shared" si="89"/>
        <v>0</v>
      </c>
      <c r="CS81" s="2">
        <f t="shared" si="90"/>
        <v>0</v>
      </c>
      <c r="CT81" s="2">
        <f t="shared" si="91"/>
        <v>0</v>
      </c>
      <c r="CU81" s="2">
        <f t="shared" si="92"/>
        <v>0</v>
      </c>
      <c r="CV81" s="2">
        <f t="shared" si="93"/>
        <v>0</v>
      </c>
      <c r="CW81" s="2">
        <f t="shared" si="94"/>
        <v>0</v>
      </c>
      <c r="CX81" s="2">
        <f t="shared" si="95"/>
        <v>0</v>
      </c>
      <c r="CY81" s="2">
        <f t="shared" si="96"/>
        <v>0</v>
      </c>
      <c r="CZ81" s="2">
        <f t="shared" si="97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1009</v>
      </c>
      <c r="DV81" s="2" t="s">
        <v>40</v>
      </c>
      <c r="DW81" s="2" t="s">
        <v>40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385723236</v>
      </c>
      <c r="EF81" s="2">
        <v>30</v>
      </c>
      <c r="EG81" s="2" t="s">
        <v>17</v>
      </c>
      <c r="EH81" s="2">
        <v>0</v>
      </c>
      <c r="EI81" s="2" t="s">
        <v>3</v>
      </c>
      <c r="EJ81" s="2">
        <v>1</v>
      </c>
      <c r="EK81" s="2">
        <v>17</v>
      </c>
      <c r="EL81" s="2" t="s">
        <v>123</v>
      </c>
      <c r="EM81" s="2" t="s">
        <v>124</v>
      </c>
      <c r="EN81" s="2"/>
      <c r="EO81" s="2" t="s">
        <v>3</v>
      </c>
      <c r="EP81" s="2"/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94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-2024610302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8"/>
        <v>0</v>
      </c>
      <c r="GM81" s="2">
        <f t="shared" si="99"/>
        <v>0</v>
      </c>
      <c r="GN81" s="2">
        <f t="shared" si="100"/>
        <v>0</v>
      </c>
      <c r="GO81" s="2">
        <f t="shared" si="101"/>
        <v>0</v>
      </c>
      <c r="GP81" s="2">
        <f t="shared" si="102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3"/>
        <v>0</v>
      </c>
      <c r="GW81" s="2">
        <v>1</v>
      </c>
      <c r="GX81" s="2">
        <f t="shared" si="104"/>
        <v>0</v>
      </c>
      <c r="GY81" s="2"/>
      <c r="GZ81" s="2"/>
      <c r="HA81" s="2">
        <v>0</v>
      </c>
      <c r="HB81" s="2">
        <v>0</v>
      </c>
      <c r="HC81" s="2">
        <f t="shared" si="105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46</v>
      </c>
      <c r="E82" t="s">
        <v>125</v>
      </c>
      <c r="F82" t="s">
        <v>126</v>
      </c>
      <c r="G82" t="s">
        <v>127</v>
      </c>
      <c r="H82" t="s">
        <v>40</v>
      </c>
      <c r="I82">
        <f>I80*J82</f>
        <v>2.1599999999999999E-4</v>
      </c>
      <c r="J82">
        <v>8.9999999999999993E-3</v>
      </c>
      <c r="K82">
        <v>8.9999999999999993E-3</v>
      </c>
      <c r="O82">
        <f t="shared" si="67"/>
        <v>0</v>
      </c>
      <c r="P82">
        <f t="shared" si="68"/>
        <v>0</v>
      </c>
      <c r="Q82">
        <f t="shared" si="69"/>
        <v>0</v>
      </c>
      <c r="R82">
        <f t="shared" si="70"/>
        <v>0</v>
      </c>
      <c r="S82">
        <f t="shared" si="71"/>
        <v>0</v>
      </c>
      <c r="T82">
        <f t="shared" si="72"/>
        <v>0</v>
      </c>
      <c r="U82">
        <f t="shared" si="73"/>
        <v>0</v>
      </c>
      <c r="V82">
        <f t="shared" si="74"/>
        <v>0</v>
      </c>
      <c r="W82">
        <f t="shared" si="75"/>
        <v>0</v>
      </c>
      <c r="X82">
        <f t="shared" si="76"/>
        <v>0</v>
      </c>
      <c r="Y82">
        <f t="shared" si="77"/>
        <v>0</v>
      </c>
      <c r="AA82">
        <v>422440633</v>
      </c>
      <c r="AB82">
        <f t="shared" si="78"/>
        <v>0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 t="shared" si="82"/>
        <v>0</v>
      </c>
      <c r="AG82">
        <f t="shared" si="83"/>
        <v>0</v>
      </c>
      <c r="AH82">
        <f t="shared" si="84"/>
        <v>0</v>
      </c>
      <c r="AI82">
        <f t="shared" si="85"/>
        <v>0</v>
      </c>
      <c r="AJ82">
        <f t="shared" si="86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94</v>
      </c>
      <c r="AU82">
        <v>51</v>
      </c>
      <c r="AV82">
        <v>1.0469999999999999</v>
      </c>
      <c r="AW82">
        <v>1</v>
      </c>
      <c r="AZ82">
        <v>1</v>
      </c>
      <c r="BA82">
        <v>1</v>
      </c>
      <c r="BB82">
        <v>1</v>
      </c>
      <c r="BC82">
        <v>9.86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</v>
      </c>
      <c r="BM82">
        <v>17</v>
      </c>
      <c r="BN82">
        <v>0</v>
      </c>
      <c r="BO82" t="s">
        <v>3</v>
      </c>
      <c r="BP82">
        <v>0</v>
      </c>
      <c r="BQ82">
        <v>30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94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0</v>
      </c>
      <c r="CQ82">
        <f t="shared" si="88"/>
        <v>0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3"/>
        <v>0</v>
      </c>
      <c r="CW82">
        <f t="shared" si="94"/>
        <v>0</v>
      </c>
      <c r="CX82">
        <f t="shared" si="95"/>
        <v>0</v>
      </c>
      <c r="CY82">
        <f t="shared" si="96"/>
        <v>0</v>
      </c>
      <c r="CZ82">
        <f t="shared" si="97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40</v>
      </c>
      <c r="DW82" t="s">
        <v>40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385723236</v>
      </c>
      <c r="EF82">
        <v>30</v>
      </c>
      <c r="EG82" t="s">
        <v>17</v>
      </c>
      <c r="EH82">
        <v>0</v>
      </c>
      <c r="EI82" t="s">
        <v>3</v>
      </c>
      <c r="EJ82">
        <v>1</v>
      </c>
      <c r="EK82">
        <v>17</v>
      </c>
      <c r="EL82" t="s">
        <v>123</v>
      </c>
      <c r="EM82" t="s">
        <v>124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94</v>
      </c>
      <c r="FY82">
        <v>51</v>
      </c>
      <c r="GA82" t="s">
        <v>3</v>
      </c>
      <c r="GD82">
        <v>1</v>
      </c>
      <c r="GF82">
        <v>-2024610302</v>
      </c>
      <c r="GG82">
        <v>2</v>
      </c>
      <c r="GH82">
        <v>1</v>
      </c>
      <c r="GI82">
        <v>5</v>
      </c>
      <c r="GJ82">
        <v>0</v>
      </c>
      <c r="GK82">
        <v>0</v>
      </c>
      <c r="GL82">
        <f t="shared" si="98"/>
        <v>0</v>
      </c>
      <c r="GM82">
        <f t="shared" si="99"/>
        <v>0</v>
      </c>
      <c r="GN82">
        <f t="shared" si="100"/>
        <v>0</v>
      </c>
      <c r="GO82">
        <f t="shared" si="101"/>
        <v>0</v>
      </c>
      <c r="GP82">
        <f t="shared" si="102"/>
        <v>0</v>
      </c>
      <c r="GR82">
        <v>0</v>
      </c>
      <c r="GS82">
        <v>3</v>
      </c>
      <c r="GT82">
        <v>0</v>
      </c>
      <c r="GU82" t="s">
        <v>3</v>
      </c>
      <c r="GV82">
        <f t="shared" si="103"/>
        <v>0</v>
      </c>
      <c r="GW82">
        <v>1</v>
      </c>
      <c r="GX82">
        <f t="shared" si="104"/>
        <v>0</v>
      </c>
      <c r="HA82">
        <v>0</v>
      </c>
      <c r="HB82">
        <v>0</v>
      </c>
      <c r="HC82">
        <f t="shared" si="10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ROW(SmtRes!A54)</f>
        <v>54</v>
      </c>
      <c r="D83" s="2">
        <f>ROW(EtalonRes!A54)</f>
        <v>54</v>
      </c>
      <c r="E83" s="2" t="s">
        <v>128</v>
      </c>
      <c r="F83" s="2" t="s">
        <v>129</v>
      </c>
      <c r="G83" s="2" t="s">
        <v>130</v>
      </c>
      <c r="H83" s="2" t="s">
        <v>121</v>
      </c>
      <c r="I83" s="2">
        <f>ROUND(ROUND(2.4/100,5),9)</f>
        <v>2.4E-2</v>
      </c>
      <c r="J83" s="2">
        <v>0</v>
      </c>
      <c r="K83" s="2">
        <f>ROUND(ROUND(2.4/100,5),9)</f>
        <v>2.4E-2</v>
      </c>
      <c r="L83" s="2"/>
      <c r="M83" s="2"/>
      <c r="N83" s="2"/>
      <c r="O83" s="2">
        <f t="shared" si="67"/>
        <v>11.46</v>
      </c>
      <c r="P83" s="2">
        <f t="shared" si="68"/>
        <v>10.38</v>
      </c>
      <c r="Q83" s="2">
        <f t="shared" si="69"/>
        <v>0.34</v>
      </c>
      <c r="R83" s="2">
        <f t="shared" si="70"/>
        <v>0.01</v>
      </c>
      <c r="S83" s="2">
        <f t="shared" si="71"/>
        <v>0.74</v>
      </c>
      <c r="T83" s="2">
        <f t="shared" si="72"/>
        <v>0</v>
      </c>
      <c r="U83" s="2">
        <f t="shared" si="73"/>
        <v>6.2317439999999995E-2</v>
      </c>
      <c r="V83" s="2">
        <f t="shared" si="74"/>
        <v>0</v>
      </c>
      <c r="W83" s="2">
        <f t="shared" si="75"/>
        <v>0</v>
      </c>
      <c r="X83" s="2">
        <f t="shared" si="76"/>
        <v>0.71</v>
      </c>
      <c r="Y83" s="2">
        <f t="shared" si="77"/>
        <v>0.38</v>
      </c>
      <c r="Z83" s="2"/>
      <c r="AA83" s="2">
        <v>422440635</v>
      </c>
      <c r="AB83" s="2">
        <f t="shared" si="78"/>
        <v>475.72</v>
      </c>
      <c r="AC83" s="2">
        <f t="shared" si="79"/>
        <v>432.57</v>
      </c>
      <c r="AD83" s="2">
        <f t="shared" si="80"/>
        <v>13.64</v>
      </c>
      <c r="AE83" s="2">
        <f t="shared" si="81"/>
        <v>0.25</v>
      </c>
      <c r="AF83" s="2">
        <f t="shared" si="82"/>
        <v>29.51</v>
      </c>
      <c r="AG83" s="2">
        <f t="shared" si="83"/>
        <v>0</v>
      </c>
      <c r="AH83" s="2">
        <f t="shared" si="84"/>
        <v>2.48</v>
      </c>
      <c r="AI83" s="2">
        <f t="shared" si="85"/>
        <v>0</v>
      </c>
      <c r="AJ83" s="2">
        <f t="shared" si="86"/>
        <v>0</v>
      </c>
      <c r="AK83" s="2">
        <v>475.72</v>
      </c>
      <c r="AL83" s="2">
        <v>432.57</v>
      </c>
      <c r="AM83" s="2">
        <v>13.64</v>
      </c>
      <c r="AN83" s="2">
        <v>0.25</v>
      </c>
      <c r="AO83" s="2">
        <v>29.51</v>
      </c>
      <c r="AP83" s="2">
        <v>0</v>
      </c>
      <c r="AQ83" s="2">
        <v>2.48</v>
      </c>
      <c r="AR83" s="2">
        <v>0</v>
      </c>
      <c r="AS83" s="2">
        <v>0</v>
      </c>
      <c r="AT83" s="2">
        <v>94</v>
      </c>
      <c r="AU83" s="2">
        <v>51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131</v>
      </c>
      <c r="BK83" s="2"/>
      <c r="BL83" s="2"/>
      <c r="BM83" s="2">
        <v>17</v>
      </c>
      <c r="BN83" s="2">
        <v>0</v>
      </c>
      <c r="BO83" s="2" t="s">
        <v>129</v>
      </c>
      <c r="BP83" s="2">
        <v>1</v>
      </c>
      <c r="BQ83" s="2">
        <v>30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94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7"/>
        <v>11.46</v>
      </c>
      <c r="CQ83" s="2">
        <f t="shared" si="88"/>
        <v>432.57</v>
      </c>
      <c r="CR83" s="2">
        <f t="shared" si="89"/>
        <v>14.28</v>
      </c>
      <c r="CS83" s="2">
        <f t="shared" si="90"/>
        <v>0.26</v>
      </c>
      <c r="CT83" s="2">
        <f t="shared" si="91"/>
        <v>30.9</v>
      </c>
      <c r="CU83" s="2">
        <f t="shared" si="92"/>
        <v>0</v>
      </c>
      <c r="CV83" s="2">
        <f t="shared" si="93"/>
        <v>2.5965599999999998</v>
      </c>
      <c r="CW83" s="2">
        <f t="shared" si="94"/>
        <v>0</v>
      </c>
      <c r="CX83" s="2">
        <f t="shared" si="95"/>
        <v>0</v>
      </c>
      <c r="CY83" s="2">
        <f t="shared" si="96"/>
        <v>0.70499999999999996</v>
      </c>
      <c r="CZ83" s="2">
        <f t="shared" si="97"/>
        <v>0.38250000000000001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1005</v>
      </c>
      <c r="DV83" s="2" t="s">
        <v>121</v>
      </c>
      <c r="DW83" s="2" t="s">
        <v>121</v>
      </c>
      <c r="DX83" s="2">
        <v>100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385723236</v>
      </c>
      <c r="EF83" s="2">
        <v>30</v>
      </c>
      <c r="EG83" s="2" t="s">
        <v>17</v>
      </c>
      <c r="EH83" s="2">
        <v>0</v>
      </c>
      <c r="EI83" s="2" t="s">
        <v>3</v>
      </c>
      <c r="EJ83" s="2">
        <v>1</v>
      </c>
      <c r="EK83" s="2">
        <v>17</v>
      </c>
      <c r="EL83" s="2" t="s">
        <v>123</v>
      </c>
      <c r="EM83" s="2" t="s">
        <v>124</v>
      </c>
      <c r="EN83" s="2"/>
      <c r="EO83" s="2" t="s">
        <v>3</v>
      </c>
      <c r="EP83" s="2"/>
      <c r="EQ83" s="2">
        <v>0</v>
      </c>
      <c r="ER83" s="2">
        <v>475.72</v>
      </c>
      <c r="ES83" s="2">
        <v>432.57</v>
      </c>
      <c r="ET83" s="2">
        <v>13.64</v>
      </c>
      <c r="EU83" s="2">
        <v>0.25</v>
      </c>
      <c r="EV83" s="2">
        <v>29.51</v>
      </c>
      <c r="EW83" s="2">
        <v>2.48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94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384832718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98"/>
        <v>0</v>
      </c>
      <c r="GM83" s="2">
        <f t="shared" si="99"/>
        <v>12.55</v>
      </c>
      <c r="GN83" s="2">
        <f t="shared" si="100"/>
        <v>12.55</v>
      </c>
      <c r="GO83" s="2">
        <f t="shared" si="101"/>
        <v>0</v>
      </c>
      <c r="GP83" s="2">
        <f t="shared" si="102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3"/>
        <v>0</v>
      </c>
      <c r="GW83" s="2">
        <v>1</v>
      </c>
      <c r="GX83" s="2">
        <f t="shared" si="104"/>
        <v>0</v>
      </c>
      <c r="GY83" s="2"/>
      <c r="GZ83" s="2"/>
      <c r="HA83" s="2">
        <v>0</v>
      </c>
      <c r="HB83" s="2">
        <v>0</v>
      </c>
      <c r="HC83" s="2">
        <f t="shared" si="105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ROW(SmtRes!A62)</f>
        <v>62</v>
      </c>
      <c r="D84">
        <f>ROW(EtalonRes!A62)</f>
        <v>62</v>
      </c>
      <c r="E84" t="s">
        <v>128</v>
      </c>
      <c r="F84" t="s">
        <v>129</v>
      </c>
      <c r="G84" t="s">
        <v>130</v>
      </c>
      <c r="H84" t="s">
        <v>121</v>
      </c>
      <c r="I84">
        <f>ROUND(ROUND(2.4/100,5),9)</f>
        <v>2.4E-2</v>
      </c>
      <c r="J84">
        <v>0</v>
      </c>
      <c r="K84">
        <f>ROUND(ROUND(2.4/100,5),9)</f>
        <v>2.4E-2</v>
      </c>
      <c r="O84">
        <f t="shared" si="67"/>
        <v>80.010000000000005</v>
      </c>
      <c r="P84">
        <f t="shared" si="68"/>
        <v>34.880000000000003</v>
      </c>
      <c r="Q84">
        <f t="shared" si="69"/>
        <v>3.93</v>
      </c>
      <c r="R84">
        <f t="shared" si="70"/>
        <v>0.56000000000000005</v>
      </c>
      <c r="S84">
        <f t="shared" si="71"/>
        <v>41.2</v>
      </c>
      <c r="T84">
        <f t="shared" si="72"/>
        <v>0</v>
      </c>
      <c r="U84">
        <f t="shared" si="73"/>
        <v>6.2317439999999995E-2</v>
      </c>
      <c r="V84">
        <f t="shared" si="74"/>
        <v>0</v>
      </c>
      <c r="W84">
        <f t="shared" si="75"/>
        <v>0</v>
      </c>
      <c r="X84">
        <f t="shared" si="76"/>
        <v>39.25</v>
      </c>
      <c r="Y84">
        <f t="shared" si="77"/>
        <v>21.3</v>
      </c>
      <c r="AA84">
        <v>422440633</v>
      </c>
      <c r="AB84">
        <f t="shared" si="78"/>
        <v>475.72</v>
      </c>
      <c r="AC84">
        <f t="shared" si="79"/>
        <v>432.57</v>
      </c>
      <c r="AD84">
        <f t="shared" si="80"/>
        <v>13.64</v>
      </c>
      <c r="AE84">
        <f t="shared" si="81"/>
        <v>0.25</v>
      </c>
      <c r="AF84">
        <f t="shared" si="82"/>
        <v>29.51</v>
      </c>
      <c r="AG84">
        <f t="shared" si="83"/>
        <v>0</v>
      </c>
      <c r="AH84">
        <f t="shared" si="84"/>
        <v>2.48</v>
      </c>
      <c r="AI84">
        <f t="shared" si="85"/>
        <v>0</v>
      </c>
      <c r="AJ84">
        <f t="shared" si="86"/>
        <v>0</v>
      </c>
      <c r="AK84">
        <v>475.72</v>
      </c>
      <c r="AL84">
        <v>432.57</v>
      </c>
      <c r="AM84">
        <v>13.64</v>
      </c>
      <c r="AN84">
        <v>0.25</v>
      </c>
      <c r="AO84">
        <v>29.51</v>
      </c>
      <c r="AP84">
        <v>0</v>
      </c>
      <c r="AQ84">
        <v>2.48</v>
      </c>
      <c r="AR84">
        <v>0</v>
      </c>
      <c r="AS84">
        <v>0</v>
      </c>
      <c r="AT84">
        <v>94</v>
      </c>
      <c r="AU84">
        <v>51</v>
      </c>
      <c r="AV84">
        <v>1.0469999999999999</v>
      </c>
      <c r="AW84">
        <v>1</v>
      </c>
      <c r="AZ84">
        <v>1</v>
      </c>
      <c r="BA84">
        <v>55.67</v>
      </c>
      <c r="BB84">
        <v>11.55</v>
      </c>
      <c r="BC84">
        <v>3.36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131</v>
      </c>
      <c r="BM84">
        <v>17</v>
      </c>
      <c r="BN84">
        <v>0</v>
      </c>
      <c r="BO84" t="s">
        <v>129</v>
      </c>
      <c r="BP84">
        <v>1</v>
      </c>
      <c r="BQ84">
        <v>30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94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7"/>
        <v>80.010000000000005</v>
      </c>
      <c r="CQ84">
        <f t="shared" si="88"/>
        <v>1453.44</v>
      </c>
      <c r="CR84">
        <f t="shared" si="89"/>
        <v>164.93</v>
      </c>
      <c r="CS84">
        <f t="shared" si="90"/>
        <v>14.47</v>
      </c>
      <c r="CT84">
        <f t="shared" si="91"/>
        <v>1720.2</v>
      </c>
      <c r="CU84">
        <f t="shared" si="92"/>
        <v>0</v>
      </c>
      <c r="CV84">
        <f t="shared" si="93"/>
        <v>2.5965599999999998</v>
      </c>
      <c r="CW84">
        <f t="shared" si="94"/>
        <v>0</v>
      </c>
      <c r="CX84">
        <f t="shared" si="95"/>
        <v>0</v>
      </c>
      <c r="CY84">
        <f t="shared" si="96"/>
        <v>39.254400000000004</v>
      </c>
      <c r="CZ84">
        <f t="shared" si="97"/>
        <v>21.297600000000003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1005</v>
      </c>
      <c r="DV84" t="s">
        <v>121</v>
      </c>
      <c r="DW84" t="s">
        <v>121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385723236</v>
      </c>
      <c r="EF84">
        <v>30</v>
      </c>
      <c r="EG84" t="s">
        <v>17</v>
      </c>
      <c r="EH84">
        <v>0</v>
      </c>
      <c r="EI84" t="s">
        <v>3</v>
      </c>
      <c r="EJ84">
        <v>1</v>
      </c>
      <c r="EK84">
        <v>17</v>
      </c>
      <c r="EL84" t="s">
        <v>123</v>
      </c>
      <c r="EM84" t="s">
        <v>124</v>
      </c>
      <c r="EO84" t="s">
        <v>3</v>
      </c>
      <c r="EQ84">
        <v>0</v>
      </c>
      <c r="ER84">
        <v>475.72</v>
      </c>
      <c r="ES84">
        <v>432.57</v>
      </c>
      <c r="ET84">
        <v>13.64</v>
      </c>
      <c r="EU84">
        <v>0.25</v>
      </c>
      <c r="EV84">
        <v>29.51</v>
      </c>
      <c r="EW84">
        <v>2.48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94</v>
      </c>
      <c r="FY84">
        <v>51</v>
      </c>
      <c r="GA84" t="s">
        <v>3</v>
      </c>
      <c r="GD84">
        <v>1</v>
      </c>
      <c r="GF84">
        <v>384832718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8"/>
        <v>0</v>
      </c>
      <c r="GM84">
        <f t="shared" si="99"/>
        <v>140.56</v>
      </c>
      <c r="GN84">
        <f t="shared" si="100"/>
        <v>140.56</v>
      </c>
      <c r="GO84">
        <f t="shared" si="101"/>
        <v>0</v>
      </c>
      <c r="GP84">
        <f t="shared" si="102"/>
        <v>0</v>
      </c>
      <c r="GR84">
        <v>0</v>
      </c>
      <c r="GS84">
        <v>3</v>
      </c>
      <c r="GT84">
        <v>0</v>
      </c>
      <c r="GU84" t="s">
        <v>3</v>
      </c>
      <c r="GV84">
        <f t="shared" si="103"/>
        <v>0</v>
      </c>
      <c r="GW84">
        <v>1</v>
      </c>
      <c r="GX84">
        <f t="shared" si="104"/>
        <v>0</v>
      </c>
      <c r="HA84">
        <v>0</v>
      </c>
      <c r="HB84">
        <v>0</v>
      </c>
      <c r="HC84">
        <f t="shared" si="105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54</v>
      </c>
      <c r="D85" s="2"/>
      <c r="E85" s="2" t="s">
        <v>132</v>
      </c>
      <c r="F85" s="2" t="s">
        <v>133</v>
      </c>
      <c r="G85" s="2" t="s">
        <v>134</v>
      </c>
      <c r="H85" s="2" t="s">
        <v>105</v>
      </c>
      <c r="I85" s="2">
        <f>I83*J85</f>
        <v>0.312</v>
      </c>
      <c r="J85" s="2">
        <v>13</v>
      </c>
      <c r="K85" s="2">
        <v>13</v>
      </c>
      <c r="L85" s="2"/>
      <c r="M85" s="2"/>
      <c r="N85" s="2"/>
      <c r="O85" s="2">
        <f t="shared" si="67"/>
        <v>0</v>
      </c>
      <c r="P85" s="2">
        <f t="shared" si="68"/>
        <v>0</v>
      </c>
      <c r="Q85" s="2">
        <f t="shared" si="69"/>
        <v>0</v>
      </c>
      <c r="R85" s="2">
        <f t="shared" si="70"/>
        <v>0</v>
      </c>
      <c r="S85" s="2">
        <f t="shared" si="71"/>
        <v>0</v>
      </c>
      <c r="T85" s="2">
        <f t="shared" si="72"/>
        <v>0</v>
      </c>
      <c r="U85" s="2">
        <f t="shared" si="73"/>
        <v>0</v>
      </c>
      <c r="V85" s="2">
        <f t="shared" si="74"/>
        <v>0</v>
      </c>
      <c r="W85" s="2">
        <f t="shared" si="75"/>
        <v>0</v>
      </c>
      <c r="X85" s="2">
        <f t="shared" si="76"/>
        <v>0</v>
      </c>
      <c r="Y85" s="2">
        <f t="shared" si="77"/>
        <v>0</v>
      </c>
      <c r="Z85" s="2"/>
      <c r="AA85" s="2">
        <v>422440635</v>
      </c>
      <c r="AB85" s="2">
        <f t="shared" si="78"/>
        <v>0</v>
      </c>
      <c r="AC85" s="2">
        <f t="shared" si="79"/>
        <v>0</v>
      </c>
      <c r="AD85" s="2">
        <f t="shared" si="80"/>
        <v>0</v>
      </c>
      <c r="AE85" s="2">
        <f t="shared" si="81"/>
        <v>0</v>
      </c>
      <c r="AF85" s="2">
        <f t="shared" si="82"/>
        <v>0</v>
      </c>
      <c r="AG85" s="2">
        <f t="shared" si="83"/>
        <v>0</v>
      </c>
      <c r="AH85" s="2">
        <f t="shared" si="84"/>
        <v>0</v>
      </c>
      <c r="AI85" s="2">
        <f t="shared" si="85"/>
        <v>0</v>
      </c>
      <c r="AJ85" s="2">
        <f t="shared" si="86"/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94</v>
      </c>
      <c r="AU85" s="2">
        <v>51</v>
      </c>
      <c r="AV85" s="2">
        <v>1.0469999999999999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1</v>
      </c>
      <c r="BJ85" s="2" t="s">
        <v>3</v>
      </c>
      <c r="BK85" s="2"/>
      <c r="BL85" s="2"/>
      <c r="BM85" s="2">
        <v>17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94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7"/>
        <v>0</v>
      </c>
      <c r="CQ85" s="2">
        <f t="shared" si="88"/>
        <v>0</v>
      </c>
      <c r="CR85" s="2">
        <f t="shared" si="89"/>
        <v>0</v>
      </c>
      <c r="CS85" s="2">
        <f t="shared" si="90"/>
        <v>0</v>
      </c>
      <c r="CT85" s="2">
        <f t="shared" si="91"/>
        <v>0</v>
      </c>
      <c r="CU85" s="2">
        <f t="shared" si="92"/>
        <v>0</v>
      </c>
      <c r="CV85" s="2">
        <f t="shared" si="93"/>
        <v>0</v>
      </c>
      <c r="CW85" s="2">
        <f t="shared" si="94"/>
        <v>0</v>
      </c>
      <c r="CX85" s="2">
        <f t="shared" si="95"/>
        <v>0</v>
      </c>
      <c r="CY85" s="2">
        <f t="shared" si="96"/>
        <v>0</v>
      </c>
      <c r="CZ85" s="2">
        <f t="shared" si="97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105</v>
      </c>
      <c r="DW85" s="2" t="s">
        <v>105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385723236</v>
      </c>
      <c r="EF85" s="2">
        <v>30</v>
      </c>
      <c r="EG85" s="2" t="s">
        <v>17</v>
      </c>
      <c r="EH85" s="2">
        <v>0</v>
      </c>
      <c r="EI85" s="2" t="s">
        <v>3</v>
      </c>
      <c r="EJ85" s="2">
        <v>1</v>
      </c>
      <c r="EK85" s="2">
        <v>17</v>
      </c>
      <c r="EL85" s="2" t="s">
        <v>123</v>
      </c>
      <c r="EM85" s="2" t="s">
        <v>124</v>
      </c>
      <c r="EN85" s="2"/>
      <c r="EO85" s="2" t="s">
        <v>3</v>
      </c>
      <c r="EP85" s="2"/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94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1234211552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98"/>
        <v>0</v>
      </c>
      <c r="GM85" s="2">
        <f t="shared" si="99"/>
        <v>0</v>
      </c>
      <c r="GN85" s="2">
        <f t="shared" si="100"/>
        <v>0</v>
      </c>
      <c r="GO85" s="2">
        <f t="shared" si="101"/>
        <v>0</v>
      </c>
      <c r="GP85" s="2">
        <f t="shared" si="102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3"/>
        <v>0</v>
      </c>
      <c r="GW85" s="2">
        <v>1</v>
      </c>
      <c r="GX85" s="2">
        <f t="shared" si="104"/>
        <v>0</v>
      </c>
      <c r="GY85" s="2"/>
      <c r="GZ85" s="2"/>
      <c r="HA85" s="2">
        <v>0</v>
      </c>
      <c r="HB85" s="2">
        <v>0</v>
      </c>
      <c r="HC85" s="2">
        <f t="shared" si="105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62</v>
      </c>
      <c r="E86" t="s">
        <v>132</v>
      </c>
      <c r="F86" t="s">
        <v>133</v>
      </c>
      <c r="G86" t="s">
        <v>134</v>
      </c>
      <c r="H86" t="s">
        <v>105</v>
      </c>
      <c r="I86">
        <f>I84*J86</f>
        <v>0.312</v>
      </c>
      <c r="J86">
        <v>13</v>
      </c>
      <c r="K86">
        <v>13</v>
      </c>
      <c r="O86">
        <f t="shared" si="67"/>
        <v>0</v>
      </c>
      <c r="P86">
        <f t="shared" si="68"/>
        <v>0</v>
      </c>
      <c r="Q86">
        <f t="shared" si="69"/>
        <v>0</v>
      </c>
      <c r="R86">
        <f t="shared" si="70"/>
        <v>0</v>
      </c>
      <c r="S86">
        <f t="shared" si="71"/>
        <v>0</v>
      </c>
      <c r="T86">
        <f t="shared" si="72"/>
        <v>0</v>
      </c>
      <c r="U86">
        <f t="shared" si="73"/>
        <v>0</v>
      </c>
      <c r="V86">
        <f t="shared" si="74"/>
        <v>0</v>
      </c>
      <c r="W86">
        <f t="shared" si="75"/>
        <v>0</v>
      </c>
      <c r="X86">
        <f t="shared" si="76"/>
        <v>0</v>
      </c>
      <c r="Y86">
        <f t="shared" si="77"/>
        <v>0</v>
      </c>
      <c r="AA86">
        <v>422440633</v>
      </c>
      <c r="AB86">
        <f t="shared" si="78"/>
        <v>0</v>
      </c>
      <c r="AC86">
        <f t="shared" si="79"/>
        <v>0</v>
      </c>
      <c r="AD86">
        <f t="shared" si="80"/>
        <v>0</v>
      </c>
      <c r="AE86">
        <f t="shared" si="81"/>
        <v>0</v>
      </c>
      <c r="AF86">
        <f t="shared" si="82"/>
        <v>0</v>
      </c>
      <c r="AG86">
        <f t="shared" si="83"/>
        <v>0</v>
      </c>
      <c r="AH86">
        <f t="shared" si="84"/>
        <v>0</v>
      </c>
      <c r="AI86">
        <f t="shared" si="85"/>
        <v>0</v>
      </c>
      <c r="AJ86">
        <f t="shared" si="86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94</v>
      </c>
      <c r="AU86">
        <v>51</v>
      </c>
      <c r="AV86">
        <v>1.0469999999999999</v>
      </c>
      <c r="AW86">
        <v>1</v>
      </c>
      <c r="AZ86">
        <v>1</v>
      </c>
      <c r="BA86">
        <v>1</v>
      </c>
      <c r="BB86">
        <v>1</v>
      </c>
      <c r="BC86">
        <v>9.86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17</v>
      </c>
      <c r="BN86">
        <v>0</v>
      </c>
      <c r="BO86" t="s">
        <v>3</v>
      </c>
      <c r="BP86">
        <v>0</v>
      </c>
      <c r="BQ86">
        <v>30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94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7"/>
        <v>0</v>
      </c>
      <c r="CQ86">
        <f t="shared" si="88"/>
        <v>0</v>
      </c>
      <c r="CR86">
        <f t="shared" si="89"/>
        <v>0</v>
      </c>
      <c r="CS86">
        <f t="shared" si="90"/>
        <v>0</v>
      </c>
      <c r="CT86">
        <f t="shared" si="91"/>
        <v>0</v>
      </c>
      <c r="CU86">
        <f t="shared" si="92"/>
        <v>0</v>
      </c>
      <c r="CV86">
        <f t="shared" si="93"/>
        <v>0</v>
      </c>
      <c r="CW86">
        <f t="shared" si="94"/>
        <v>0</v>
      </c>
      <c r="CX86">
        <f t="shared" si="95"/>
        <v>0</v>
      </c>
      <c r="CY86">
        <f t="shared" si="96"/>
        <v>0</v>
      </c>
      <c r="CZ86">
        <f t="shared" si="97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105</v>
      </c>
      <c r="DW86" t="s">
        <v>105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385723236</v>
      </c>
      <c r="EF86">
        <v>30</v>
      </c>
      <c r="EG86" t="s">
        <v>17</v>
      </c>
      <c r="EH86">
        <v>0</v>
      </c>
      <c r="EI86" t="s">
        <v>3</v>
      </c>
      <c r="EJ86">
        <v>1</v>
      </c>
      <c r="EK86">
        <v>17</v>
      </c>
      <c r="EL86" t="s">
        <v>123</v>
      </c>
      <c r="EM86" t="s">
        <v>124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94</v>
      </c>
      <c r="FY86">
        <v>51</v>
      </c>
      <c r="GA86" t="s">
        <v>3</v>
      </c>
      <c r="GD86">
        <v>1</v>
      </c>
      <c r="GF86">
        <v>1234211552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 t="shared" si="98"/>
        <v>0</v>
      </c>
      <c r="GM86">
        <f t="shared" si="99"/>
        <v>0</v>
      </c>
      <c r="GN86">
        <f t="shared" si="100"/>
        <v>0</v>
      </c>
      <c r="GO86">
        <f t="shared" si="101"/>
        <v>0</v>
      </c>
      <c r="GP86">
        <f t="shared" si="102"/>
        <v>0</v>
      </c>
      <c r="GR86">
        <v>0</v>
      </c>
      <c r="GS86">
        <v>3</v>
      </c>
      <c r="GT86">
        <v>0</v>
      </c>
      <c r="GU86" t="s">
        <v>3</v>
      </c>
      <c r="GV86">
        <f t="shared" si="103"/>
        <v>0</v>
      </c>
      <c r="GW86">
        <v>1</v>
      </c>
      <c r="GX86">
        <f t="shared" si="104"/>
        <v>0</v>
      </c>
      <c r="HA86">
        <v>0</v>
      </c>
      <c r="HB86">
        <v>0</v>
      </c>
      <c r="HC86">
        <f t="shared" si="10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ROW(SmtRes!A68)</f>
        <v>68</v>
      </c>
      <c r="D87" s="2">
        <f>ROW(EtalonRes!A68)</f>
        <v>68</v>
      </c>
      <c r="E87" s="2" t="s">
        <v>3</v>
      </c>
      <c r="F87" s="2" t="s">
        <v>135</v>
      </c>
      <c r="G87" s="2" t="s">
        <v>136</v>
      </c>
      <c r="H87" s="2" t="s">
        <v>137</v>
      </c>
      <c r="I87" s="2">
        <f>ROUND(ROUND(3,5),9)</f>
        <v>3</v>
      </c>
      <c r="J87" s="2">
        <v>0</v>
      </c>
      <c r="K87" s="2">
        <f>ROUND(ROUND(3,5),9)</f>
        <v>3</v>
      </c>
      <c r="L87" s="2"/>
      <c r="M87" s="2"/>
      <c r="N87" s="2"/>
      <c r="O87" s="2">
        <f t="shared" si="67"/>
        <v>142.6</v>
      </c>
      <c r="P87" s="2">
        <f t="shared" si="68"/>
        <v>44.97</v>
      </c>
      <c r="Q87" s="2">
        <f t="shared" si="69"/>
        <v>12.41</v>
      </c>
      <c r="R87" s="2">
        <f t="shared" si="70"/>
        <v>2.23</v>
      </c>
      <c r="S87" s="2">
        <f t="shared" si="71"/>
        <v>85.22</v>
      </c>
      <c r="T87" s="2">
        <f t="shared" si="72"/>
        <v>0</v>
      </c>
      <c r="U87" s="2">
        <f t="shared" si="73"/>
        <v>6.7531499999999998</v>
      </c>
      <c r="V87" s="2">
        <f t="shared" si="74"/>
        <v>0</v>
      </c>
      <c r="W87" s="2">
        <f t="shared" si="75"/>
        <v>0</v>
      </c>
      <c r="X87" s="2">
        <f t="shared" si="76"/>
        <v>84.83</v>
      </c>
      <c r="Y87" s="2">
        <f t="shared" si="77"/>
        <v>44.6</v>
      </c>
      <c r="Z87" s="2"/>
      <c r="AA87" s="2">
        <v>-1</v>
      </c>
      <c r="AB87" s="2">
        <f t="shared" si="78"/>
        <v>46.07</v>
      </c>
      <c r="AC87" s="2">
        <f t="shared" si="79"/>
        <v>14.99</v>
      </c>
      <c r="AD87" s="2">
        <f t="shared" si="80"/>
        <v>3.95</v>
      </c>
      <c r="AE87" s="2">
        <f t="shared" si="81"/>
        <v>0.71</v>
      </c>
      <c r="AF87" s="2">
        <f t="shared" si="82"/>
        <v>27.13</v>
      </c>
      <c r="AG87" s="2">
        <f t="shared" si="83"/>
        <v>0</v>
      </c>
      <c r="AH87" s="2">
        <f t="shared" si="84"/>
        <v>2.15</v>
      </c>
      <c r="AI87" s="2">
        <f t="shared" si="85"/>
        <v>0</v>
      </c>
      <c r="AJ87" s="2">
        <f t="shared" si="86"/>
        <v>0</v>
      </c>
      <c r="AK87" s="2">
        <v>46.07</v>
      </c>
      <c r="AL87" s="2">
        <v>14.99</v>
      </c>
      <c r="AM87" s="2">
        <v>3.95</v>
      </c>
      <c r="AN87" s="2">
        <v>0.71</v>
      </c>
      <c r="AO87" s="2">
        <v>27.13</v>
      </c>
      <c r="AP87" s="2">
        <v>0</v>
      </c>
      <c r="AQ87" s="2">
        <v>2.15</v>
      </c>
      <c r="AR87" s="2">
        <v>0</v>
      </c>
      <c r="AS87" s="2">
        <v>0</v>
      </c>
      <c r="AT87" s="2">
        <v>97</v>
      </c>
      <c r="AU87" s="2">
        <v>51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138</v>
      </c>
      <c r="BK87" s="2"/>
      <c r="BL87" s="2"/>
      <c r="BM87" s="2">
        <v>67</v>
      </c>
      <c r="BN87" s="2">
        <v>0</v>
      </c>
      <c r="BO87" s="2" t="s">
        <v>135</v>
      </c>
      <c r="BP87" s="2">
        <v>1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7"/>
        <v>142.6</v>
      </c>
      <c r="CQ87" s="2">
        <f t="shared" si="88"/>
        <v>14.99</v>
      </c>
      <c r="CR87" s="2">
        <f t="shared" si="89"/>
        <v>4.1399999999999997</v>
      </c>
      <c r="CS87" s="2">
        <f t="shared" si="90"/>
        <v>0.74</v>
      </c>
      <c r="CT87" s="2">
        <f t="shared" si="91"/>
        <v>28.41</v>
      </c>
      <c r="CU87" s="2">
        <f t="shared" si="92"/>
        <v>0</v>
      </c>
      <c r="CV87" s="2">
        <f t="shared" si="93"/>
        <v>2.2510499999999998</v>
      </c>
      <c r="CW87" s="2">
        <f t="shared" si="94"/>
        <v>0</v>
      </c>
      <c r="CX87" s="2">
        <f t="shared" si="95"/>
        <v>0</v>
      </c>
      <c r="CY87" s="2">
        <f t="shared" si="96"/>
        <v>84.826499999999996</v>
      </c>
      <c r="CZ87" s="2">
        <f t="shared" si="97"/>
        <v>44.599499999999999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137</v>
      </c>
      <c r="DW87" s="2" t="s">
        <v>137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385723315</v>
      </c>
      <c r="EF87" s="2">
        <v>40</v>
      </c>
      <c r="EG87" s="2" t="s">
        <v>34</v>
      </c>
      <c r="EH87" s="2">
        <v>0</v>
      </c>
      <c r="EI87" s="2" t="s">
        <v>3</v>
      </c>
      <c r="EJ87" s="2">
        <v>2</v>
      </c>
      <c r="EK87" s="2">
        <v>67</v>
      </c>
      <c r="EL87" s="2" t="s">
        <v>35</v>
      </c>
      <c r="EM87" s="2" t="s">
        <v>36</v>
      </c>
      <c r="EN87" s="2"/>
      <c r="EO87" s="2" t="s">
        <v>3</v>
      </c>
      <c r="EP87" s="2"/>
      <c r="EQ87" s="2">
        <v>1024</v>
      </c>
      <c r="ER87" s="2">
        <v>46.07</v>
      </c>
      <c r="ES87" s="2">
        <v>14.99</v>
      </c>
      <c r="ET87" s="2">
        <v>3.95</v>
      </c>
      <c r="EU87" s="2">
        <v>0.71</v>
      </c>
      <c r="EV87" s="2">
        <v>27.13</v>
      </c>
      <c r="EW87" s="2">
        <v>2.15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-1643866098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98"/>
        <v>0</v>
      </c>
      <c r="GM87" s="2">
        <f t="shared" si="99"/>
        <v>272.02999999999997</v>
      </c>
      <c r="GN87" s="2">
        <f t="shared" si="100"/>
        <v>0</v>
      </c>
      <c r="GO87" s="2">
        <f t="shared" si="101"/>
        <v>272.02999999999997</v>
      </c>
      <c r="GP87" s="2">
        <f t="shared" si="102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3"/>
        <v>0</v>
      </c>
      <c r="GW87" s="2">
        <v>1</v>
      </c>
      <c r="GX87" s="2">
        <f t="shared" si="104"/>
        <v>0</v>
      </c>
      <c r="GY87" s="2"/>
      <c r="GZ87" s="2"/>
      <c r="HA87" s="2">
        <v>0</v>
      </c>
      <c r="HB87" s="2">
        <v>0</v>
      </c>
      <c r="HC87" s="2">
        <f t="shared" si="105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ROW(SmtRes!A74)</f>
        <v>74</v>
      </c>
      <c r="D88">
        <f>ROW(EtalonRes!A74)</f>
        <v>74</v>
      </c>
      <c r="E88" t="s">
        <v>3</v>
      </c>
      <c r="F88" t="s">
        <v>135</v>
      </c>
      <c r="G88" t="s">
        <v>136</v>
      </c>
      <c r="H88" t="s">
        <v>137</v>
      </c>
      <c r="I88">
        <f>ROUND(ROUND(3,5),9)</f>
        <v>3</v>
      </c>
      <c r="J88">
        <v>0</v>
      </c>
      <c r="K88">
        <f>ROUND(ROUND(3,5),9)</f>
        <v>3</v>
      </c>
      <c r="O88">
        <f t="shared" si="67"/>
        <v>5339.6</v>
      </c>
      <c r="P88">
        <f t="shared" si="68"/>
        <v>371.9</v>
      </c>
      <c r="Q88">
        <f t="shared" si="69"/>
        <v>223.5</v>
      </c>
      <c r="R88">
        <f t="shared" si="70"/>
        <v>124.14</v>
      </c>
      <c r="S88">
        <f t="shared" si="71"/>
        <v>4744.2</v>
      </c>
      <c r="T88">
        <f t="shared" si="72"/>
        <v>0</v>
      </c>
      <c r="U88">
        <f t="shared" si="73"/>
        <v>6.7531499999999998</v>
      </c>
      <c r="V88">
        <f t="shared" si="74"/>
        <v>0</v>
      </c>
      <c r="W88">
        <f t="shared" si="75"/>
        <v>0</v>
      </c>
      <c r="X88">
        <f t="shared" si="76"/>
        <v>4722.29</v>
      </c>
      <c r="Y88">
        <f t="shared" si="77"/>
        <v>2482.85</v>
      </c>
      <c r="AA88">
        <v>-1</v>
      </c>
      <c r="AB88">
        <f t="shared" si="78"/>
        <v>46.07</v>
      </c>
      <c r="AC88">
        <f t="shared" si="79"/>
        <v>14.99</v>
      </c>
      <c r="AD88">
        <f t="shared" si="80"/>
        <v>3.95</v>
      </c>
      <c r="AE88">
        <f t="shared" si="81"/>
        <v>0.71</v>
      </c>
      <c r="AF88">
        <f t="shared" si="82"/>
        <v>27.13</v>
      </c>
      <c r="AG88">
        <f t="shared" si="83"/>
        <v>0</v>
      </c>
      <c r="AH88">
        <f t="shared" si="84"/>
        <v>2.15</v>
      </c>
      <c r="AI88">
        <f t="shared" si="85"/>
        <v>0</v>
      </c>
      <c r="AJ88">
        <f t="shared" si="86"/>
        <v>0</v>
      </c>
      <c r="AK88">
        <v>46.07</v>
      </c>
      <c r="AL88">
        <v>14.99</v>
      </c>
      <c r="AM88">
        <v>3.95</v>
      </c>
      <c r="AN88">
        <v>0.71</v>
      </c>
      <c r="AO88">
        <v>27.13</v>
      </c>
      <c r="AP88">
        <v>0</v>
      </c>
      <c r="AQ88">
        <v>2.15</v>
      </c>
      <c r="AR88">
        <v>0</v>
      </c>
      <c r="AS88">
        <v>0</v>
      </c>
      <c r="AT88">
        <v>97</v>
      </c>
      <c r="AU88">
        <v>51</v>
      </c>
      <c r="AV88">
        <v>1.0469999999999999</v>
      </c>
      <c r="AW88">
        <v>1</v>
      </c>
      <c r="AZ88">
        <v>1</v>
      </c>
      <c r="BA88">
        <v>55.67</v>
      </c>
      <c r="BB88">
        <v>18.010000000000002</v>
      </c>
      <c r="BC88">
        <v>8.27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138</v>
      </c>
      <c r="BM88">
        <v>67</v>
      </c>
      <c r="BN88">
        <v>0</v>
      </c>
      <c r="BO88" t="s">
        <v>135</v>
      </c>
      <c r="BP88">
        <v>1</v>
      </c>
      <c r="BQ88">
        <v>40</v>
      </c>
      <c r="BR88">
        <v>0</v>
      </c>
      <c r="BS88">
        <v>55.67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7"/>
        <v>5339.5999999999995</v>
      </c>
      <c r="CQ88">
        <f t="shared" si="88"/>
        <v>123.97</v>
      </c>
      <c r="CR88">
        <f t="shared" si="89"/>
        <v>74.56</v>
      </c>
      <c r="CS88">
        <f t="shared" si="90"/>
        <v>41.2</v>
      </c>
      <c r="CT88">
        <f t="shared" si="91"/>
        <v>1581.58</v>
      </c>
      <c r="CU88">
        <f t="shared" si="92"/>
        <v>0</v>
      </c>
      <c r="CV88">
        <f t="shared" si="93"/>
        <v>2.2510499999999998</v>
      </c>
      <c r="CW88">
        <f t="shared" si="94"/>
        <v>0</v>
      </c>
      <c r="CX88">
        <f t="shared" si="95"/>
        <v>0</v>
      </c>
      <c r="CY88">
        <f t="shared" si="96"/>
        <v>4722.2898000000005</v>
      </c>
      <c r="CZ88">
        <f t="shared" si="97"/>
        <v>2482.8534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137</v>
      </c>
      <c r="DW88" t="s">
        <v>137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385723315</v>
      </c>
      <c r="EF88">
        <v>40</v>
      </c>
      <c r="EG88" t="s">
        <v>34</v>
      </c>
      <c r="EH88">
        <v>0</v>
      </c>
      <c r="EI88" t="s">
        <v>3</v>
      </c>
      <c r="EJ88">
        <v>2</v>
      </c>
      <c r="EK88">
        <v>67</v>
      </c>
      <c r="EL88" t="s">
        <v>35</v>
      </c>
      <c r="EM88" t="s">
        <v>36</v>
      </c>
      <c r="EO88" t="s">
        <v>3</v>
      </c>
      <c r="EQ88">
        <v>1024</v>
      </c>
      <c r="ER88">
        <v>46.07</v>
      </c>
      <c r="ES88">
        <v>14.99</v>
      </c>
      <c r="ET88">
        <v>3.95</v>
      </c>
      <c r="EU88">
        <v>0.71</v>
      </c>
      <c r="EV88">
        <v>27.13</v>
      </c>
      <c r="EW88">
        <v>2.15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-1643866098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8"/>
        <v>0</v>
      </c>
      <c r="GM88">
        <f t="shared" si="99"/>
        <v>12544.74</v>
      </c>
      <c r="GN88">
        <f t="shared" si="100"/>
        <v>0</v>
      </c>
      <c r="GO88">
        <f t="shared" si="101"/>
        <v>12544.74</v>
      </c>
      <c r="GP88">
        <f t="shared" si="102"/>
        <v>0</v>
      </c>
      <c r="GR88">
        <v>0</v>
      </c>
      <c r="GS88">
        <v>3</v>
      </c>
      <c r="GT88">
        <v>0</v>
      </c>
      <c r="GU88" t="s">
        <v>3</v>
      </c>
      <c r="GV88">
        <f t="shared" si="103"/>
        <v>0</v>
      </c>
      <c r="GW88">
        <v>1</v>
      </c>
      <c r="GX88">
        <f t="shared" si="104"/>
        <v>0</v>
      </c>
      <c r="HA88">
        <v>0</v>
      </c>
      <c r="HB88">
        <v>0</v>
      </c>
      <c r="HC88">
        <f t="shared" si="10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18</v>
      </c>
      <c r="B89" s="2">
        <v>1</v>
      </c>
      <c r="C89" s="2">
        <v>67</v>
      </c>
      <c r="D89" s="2"/>
      <c r="E89" s="2" t="s">
        <v>3</v>
      </c>
      <c r="F89" s="2" t="s">
        <v>103</v>
      </c>
      <c r="G89" s="2" t="s">
        <v>104</v>
      </c>
      <c r="H89" s="2" t="s">
        <v>105</v>
      </c>
      <c r="I89" s="2">
        <f>I87*J89</f>
        <v>1.17</v>
      </c>
      <c r="J89" s="2">
        <v>0.38999999999999996</v>
      </c>
      <c r="K89" s="2">
        <v>0.39</v>
      </c>
      <c r="L89" s="2"/>
      <c r="M89" s="2"/>
      <c r="N89" s="2"/>
      <c r="O89" s="2">
        <f t="shared" si="67"/>
        <v>0</v>
      </c>
      <c r="P89" s="2">
        <f t="shared" si="68"/>
        <v>0</v>
      </c>
      <c r="Q89" s="2">
        <f t="shared" si="69"/>
        <v>0</v>
      </c>
      <c r="R89" s="2">
        <f t="shared" si="70"/>
        <v>0</v>
      </c>
      <c r="S89" s="2">
        <f t="shared" si="71"/>
        <v>0</v>
      </c>
      <c r="T89" s="2">
        <f t="shared" si="72"/>
        <v>0</v>
      </c>
      <c r="U89" s="2">
        <f t="shared" si="73"/>
        <v>0</v>
      </c>
      <c r="V89" s="2">
        <f t="shared" si="74"/>
        <v>0</v>
      </c>
      <c r="W89" s="2">
        <f t="shared" si="75"/>
        <v>0</v>
      </c>
      <c r="X89" s="2">
        <f t="shared" si="76"/>
        <v>0</v>
      </c>
      <c r="Y89" s="2">
        <f t="shared" si="77"/>
        <v>0</v>
      </c>
      <c r="Z89" s="2"/>
      <c r="AA89" s="2">
        <v>-1</v>
      </c>
      <c r="AB89" s="2">
        <f t="shared" si="78"/>
        <v>0</v>
      </c>
      <c r="AC89" s="2">
        <f t="shared" si="79"/>
        <v>0</v>
      </c>
      <c r="AD89" s="2">
        <f t="shared" si="80"/>
        <v>0</v>
      </c>
      <c r="AE89" s="2">
        <f t="shared" si="81"/>
        <v>0</v>
      </c>
      <c r="AF89" s="2">
        <f t="shared" si="82"/>
        <v>0</v>
      </c>
      <c r="AG89" s="2">
        <f t="shared" si="83"/>
        <v>0</v>
      </c>
      <c r="AH89" s="2">
        <f t="shared" si="84"/>
        <v>0</v>
      </c>
      <c r="AI89" s="2">
        <f t="shared" si="85"/>
        <v>0</v>
      </c>
      <c r="AJ89" s="2">
        <f t="shared" si="86"/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97</v>
      </c>
      <c r="AU89" s="2">
        <v>51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2</v>
      </c>
      <c r="BJ89" s="2" t="s">
        <v>3</v>
      </c>
      <c r="BK89" s="2"/>
      <c r="BL89" s="2"/>
      <c r="BM89" s="2">
        <v>67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7"/>
        <v>0</v>
      </c>
      <c r="CQ89" s="2">
        <f t="shared" si="88"/>
        <v>0</v>
      </c>
      <c r="CR89" s="2">
        <f t="shared" si="89"/>
        <v>0</v>
      </c>
      <c r="CS89" s="2">
        <f t="shared" si="90"/>
        <v>0</v>
      </c>
      <c r="CT89" s="2">
        <f t="shared" si="91"/>
        <v>0</v>
      </c>
      <c r="CU89" s="2">
        <f t="shared" si="92"/>
        <v>0</v>
      </c>
      <c r="CV89" s="2">
        <f t="shared" si="93"/>
        <v>0</v>
      </c>
      <c r="CW89" s="2">
        <f t="shared" si="94"/>
        <v>0</v>
      </c>
      <c r="CX89" s="2">
        <f t="shared" si="95"/>
        <v>0</v>
      </c>
      <c r="CY89" s="2">
        <f t="shared" si="96"/>
        <v>0</v>
      </c>
      <c r="CZ89" s="2">
        <f t="shared" si="97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1009</v>
      </c>
      <c r="DV89" s="2" t="s">
        <v>105</v>
      </c>
      <c r="DW89" s="2" t="s">
        <v>105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385723315</v>
      </c>
      <c r="EF89" s="2">
        <v>40</v>
      </c>
      <c r="EG89" s="2" t="s">
        <v>34</v>
      </c>
      <c r="EH89" s="2">
        <v>0</v>
      </c>
      <c r="EI89" s="2" t="s">
        <v>3</v>
      </c>
      <c r="EJ89" s="2">
        <v>2</v>
      </c>
      <c r="EK89" s="2">
        <v>67</v>
      </c>
      <c r="EL89" s="2" t="s">
        <v>35</v>
      </c>
      <c r="EM89" s="2" t="s">
        <v>36</v>
      </c>
      <c r="EN89" s="2"/>
      <c r="EO89" s="2" t="s">
        <v>3</v>
      </c>
      <c r="EP89" s="2"/>
      <c r="EQ89" s="2">
        <v>1024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-63099341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98"/>
        <v>0</v>
      </c>
      <c r="GM89" s="2">
        <f t="shared" si="99"/>
        <v>0</v>
      </c>
      <c r="GN89" s="2">
        <f t="shared" si="100"/>
        <v>0</v>
      </c>
      <c r="GO89" s="2">
        <f t="shared" si="101"/>
        <v>0</v>
      </c>
      <c r="GP89" s="2">
        <f t="shared" si="102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3"/>
        <v>0</v>
      </c>
      <c r="GW89" s="2">
        <v>1</v>
      </c>
      <c r="GX89" s="2">
        <f t="shared" si="104"/>
        <v>0</v>
      </c>
      <c r="GY89" s="2"/>
      <c r="GZ89" s="2"/>
      <c r="HA89" s="2">
        <v>0</v>
      </c>
      <c r="HB89" s="2">
        <v>0</v>
      </c>
      <c r="HC89" s="2">
        <f t="shared" si="105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C90">
        <v>73</v>
      </c>
      <c r="E90" t="s">
        <v>3</v>
      </c>
      <c r="F90" t="s">
        <v>103</v>
      </c>
      <c r="G90" t="s">
        <v>104</v>
      </c>
      <c r="H90" t="s">
        <v>105</v>
      </c>
      <c r="I90">
        <f>I88*J90</f>
        <v>1.17</v>
      </c>
      <c r="J90">
        <v>0.38999999999999996</v>
      </c>
      <c r="K90">
        <v>0.39</v>
      </c>
      <c r="O90">
        <f t="shared" si="67"/>
        <v>0</v>
      </c>
      <c r="P90">
        <f t="shared" si="68"/>
        <v>0</v>
      </c>
      <c r="Q90">
        <f t="shared" si="69"/>
        <v>0</v>
      </c>
      <c r="R90">
        <f t="shared" si="70"/>
        <v>0</v>
      </c>
      <c r="S90">
        <f t="shared" si="71"/>
        <v>0</v>
      </c>
      <c r="T90">
        <f t="shared" si="72"/>
        <v>0</v>
      </c>
      <c r="U90">
        <f t="shared" si="73"/>
        <v>0</v>
      </c>
      <c r="V90">
        <f t="shared" si="74"/>
        <v>0</v>
      </c>
      <c r="W90">
        <f t="shared" si="75"/>
        <v>0</v>
      </c>
      <c r="X90">
        <f t="shared" si="76"/>
        <v>0</v>
      </c>
      <c r="Y90">
        <f t="shared" si="77"/>
        <v>0</v>
      </c>
      <c r="AA90">
        <v>-1</v>
      </c>
      <c r="AB90">
        <f t="shared" si="78"/>
        <v>0</v>
      </c>
      <c r="AC90">
        <f t="shared" si="79"/>
        <v>0</v>
      </c>
      <c r="AD90">
        <f t="shared" si="80"/>
        <v>0</v>
      </c>
      <c r="AE90">
        <f t="shared" si="81"/>
        <v>0</v>
      </c>
      <c r="AF90">
        <f t="shared" si="82"/>
        <v>0</v>
      </c>
      <c r="AG90">
        <f t="shared" si="83"/>
        <v>0</v>
      </c>
      <c r="AH90">
        <f t="shared" si="84"/>
        <v>0</v>
      </c>
      <c r="AI90">
        <f t="shared" si="85"/>
        <v>0</v>
      </c>
      <c r="AJ90">
        <f t="shared" si="86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1.0469999999999999</v>
      </c>
      <c r="AW90">
        <v>1</v>
      </c>
      <c r="AZ90">
        <v>1</v>
      </c>
      <c r="BA90">
        <v>1</v>
      </c>
      <c r="BB90">
        <v>1</v>
      </c>
      <c r="BC90">
        <v>9.86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3</v>
      </c>
      <c r="BM90">
        <v>67</v>
      </c>
      <c r="BN90">
        <v>0</v>
      </c>
      <c r="BO90" t="s">
        <v>3</v>
      </c>
      <c r="BP90">
        <v>0</v>
      </c>
      <c r="BQ90">
        <v>40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7"/>
        <v>0</v>
      </c>
      <c r="CQ90">
        <f t="shared" si="88"/>
        <v>0</v>
      </c>
      <c r="CR90">
        <f t="shared" si="89"/>
        <v>0</v>
      </c>
      <c r="CS90">
        <f t="shared" si="90"/>
        <v>0</v>
      </c>
      <c r="CT90">
        <f t="shared" si="91"/>
        <v>0</v>
      </c>
      <c r="CU90">
        <f t="shared" si="92"/>
        <v>0</v>
      </c>
      <c r="CV90">
        <f t="shared" si="93"/>
        <v>0</v>
      </c>
      <c r="CW90">
        <f t="shared" si="94"/>
        <v>0</v>
      </c>
      <c r="CX90">
        <f t="shared" si="95"/>
        <v>0</v>
      </c>
      <c r="CY90">
        <f t="shared" si="96"/>
        <v>0</v>
      </c>
      <c r="CZ90">
        <f t="shared" si="97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105</v>
      </c>
      <c r="DW90" t="s">
        <v>105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385723315</v>
      </c>
      <c r="EF90">
        <v>40</v>
      </c>
      <c r="EG90" t="s">
        <v>34</v>
      </c>
      <c r="EH90">
        <v>0</v>
      </c>
      <c r="EI90" t="s">
        <v>3</v>
      </c>
      <c r="EJ90">
        <v>2</v>
      </c>
      <c r="EK90">
        <v>67</v>
      </c>
      <c r="EL90" t="s">
        <v>35</v>
      </c>
      <c r="EM90" t="s">
        <v>36</v>
      </c>
      <c r="EO90" t="s">
        <v>3</v>
      </c>
      <c r="EQ90">
        <v>1024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-63099341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98"/>
        <v>0</v>
      </c>
      <c r="GM90">
        <f t="shared" si="99"/>
        <v>0</v>
      </c>
      <c r="GN90">
        <f t="shared" si="100"/>
        <v>0</v>
      </c>
      <c r="GO90">
        <f t="shared" si="101"/>
        <v>0</v>
      </c>
      <c r="GP90">
        <f t="shared" si="102"/>
        <v>0</v>
      </c>
      <c r="GR90">
        <v>0</v>
      </c>
      <c r="GS90">
        <v>3</v>
      </c>
      <c r="GT90">
        <v>0</v>
      </c>
      <c r="GU90" t="s">
        <v>3</v>
      </c>
      <c r="GV90">
        <f t="shared" si="103"/>
        <v>0</v>
      </c>
      <c r="GW90">
        <v>1</v>
      </c>
      <c r="GX90">
        <f t="shared" si="104"/>
        <v>0</v>
      </c>
      <c r="HA90">
        <v>0</v>
      </c>
      <c r="HB90">
        <v>0</v>
      </c>
      <c r="HC90">
        <f t="shared" si="105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18</v>
      </c>
      <c r="B91" s="2">
        <v>1</v>
      </c>
      <c r="C91" s="2">
        <v>68</v>
      </c>
      <c r="D91" s="2"/>
      <c r="E91" s="2" t="s">
        <v>3</v>
      </c>
      <c r="F91" s="2" t="s">
        <v>139</v>
      </c>
      <c r="G91" s="2" t="s">
        <v>140</v>
      </c>
      <c r="H91" s="2" t="s">
        <v>141</v>
      </c>
      <c r="I91" s="2">
        <f>I87*J91</f>
        <v>3</v>
      </c>
      <c r="J91" s="2">
        <v>1</v>
      </c>
      <c r="K91" s="2">
        <v>1</v>
      </c>
      <c r="L91" s="2"/>
      <c r="M91" s="2"/>
      <c r="N91" s="2"/>
      <c r="O91" s="2">
        <f t="shared" si="67"/>
        <v>0</v>
      </c>
      <c r="P91" s="2">
        <f t="shared" si="68"/>
        <v>0</v>
      </c>
      <c r="Q91" s="2">
        <f t="shared" si="69"/>
        <v>0</v>
      </c>
      <c r="R91" s="2">
        <f t="shared" si="70"/>
        <v>0</v>
      </c>
      <c r="S91" s="2">
        <f t="shared" si="71"/>
        <v>0</v>
      </c>
      <c r="T91" s="2">
        <f t="shared" si="72"/>
        <v>0</v>
      </c>
      <c r="U91" s="2">
        <f t="shared" si="73"/>
        <v>0</v>
      </c>
      <c r="V91" s="2">
        <f t="shared" si="74"/>
        <v>0</v>
      </c>
      <c r="W91" s="2">
        <f t="shared" si="75"/>
        <v>0</v>
      </c>
      <c r="X91" s="2">
        <f t="shared" si="76"/>
        <v>0</v>
      </c>
      <c r="Y91" s="2">
        <f t="shared" si="77"/>
        <v>0</v>
      </c>
      <c r="Z91" s="2"/>
      <c r="AA91" s="2">
        <v>-1</v>
      </c>
      <c r="AB91" s="2">
        <f t="shared" si="78"/>
        <v>0</v>
      </c>
      <c r="AC91" s="2">
        <f t="shared" si="79"/>
        <v>0</v>
      </c>
      <c r="AD91" s="2">
        <f t="shared" si="80"/>
        <v>0</v>
      </c>
      <c r="AE91" s="2">
        <f t="shared" si="81"/>
        <v>0</v>
      </c>
      <c r="AF91" s="2">
        <f t="shared" si="82"/>
        <v>0</v>
      </c>
      <c r="AG91" s="2">
        <f t="shared" si="83"/>
        <v>0</v>
      </c>
      <c r="AH91" s="2">
        <f t="shared" si="84"/>
        <v>0</v>
      </c>
      <c r="AI91" s="2">
        <f t="shared" si="85"/>
        <v>0</v>
      </c>
      <c r="AJ91" s="2">
        <f t="shared" si="86"/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97</v>
      </c>
      <c r="AU91" s="2">
        <v>51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2</v>
      </c>
      <c r="BJ91" s="2" t="s">
        <v>3</v>
      </c>
      <c r="BK91" s="2"/>
      <c r="BL91" s="2"/>
      <c r="BM91" s="2">
        <v>67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97</v>
      </c>
      <c r="CA91" s="2">
        <v>51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87"/>
        <v>0</v>
      </c>
      <c r="CQ91" s="2">
        <f t="shared" si="88"/>
        <v>0</v>
      </c>
      <c r="CR91" s="2">
        <f t="shared" si="89"/>
        <v>0</v>
      </c>
      <c r="CS91" s="2">
        <f t="shared" si="90"/>
        <v>0</v>
      </c>
      <c r="CT91" s="2">
        <f t="shared" si="91"/>
        <v>0</v>
      </c>
      <c r="CU91" s="2">
        <f t="shared" si="92"/>
        <v>0</v>
      </c>
      <c r="CV91" s="2">
        <f t="shared" si="93"/>
        <v>0</v>
      </c>
      <c r="CW91" s="2">
        <f t="shared" si="94"/>
        <v>0</v>
      </c>
      <c r="CX91" s="2">
        <f t="shared" si="95"/>
        <v>0</v>
      </c>
      <c r="CY91" s="2">
        <f t="shared" si="96"/>
        <v>0</v>
      </c>
      <c r="CZ91" s="2">
        <f t="shared" si="97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1010</v>
      </c>
      <c r="DV91" s="2" t="s">
        <v>141</v>
      </c>
      <c r="DW91" s="2" t="s">
        <v>141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385723315</v>
      </c>
      <c r="EF91" s="2">
        <v>40</v>
      </c>
      <c r="EG91" s="2" t="s">
        <v>34</v>
      </c>
      <c r="EH91" s="2">
        <v>0</v>
      </c>
      <c r="EI91" s="2" t="s">
        <v>3</v>
      </c>
      <c r="EJ91" s="2">
        <v>2</v>
      </c>
      <c r="EK91" s="2">
        <v>67</v>
      </c>
      <c r="EL91" s="2" t="s">
        <v>35</v>
      </c>
      <c r="EM91" s="2" t="s">
        <v>36</v>
      </c>
      <c r="EN91" s="2"/>
      <c r="EO91" s="2" t="s">
        <v>3</v>
      </c>
      <c r="EP91" s="2"/>
      <c r="EQ91" s="2">
        <v>1024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97</v>
      </c>
      <c r="FY91" s="2">
        <v>51</v>
      </c>
      <c r="FZ91" s="2"/>
      <c r="GA91" s="2" t="s">
        <v>3</v>
      </c>
      <c r="GB91" s="2"/>
      <c r="GC91" s="2"/>
      <c r="GD91" s="2">
        <v>1</v>
      </c>
      <c r="GE91" s="2"/>
      <c r="GF91" s="2">
        <v>369863708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98"/>
        <v>0</v>
      </c>
      <c r="GM91" s="2">
        <f t="shared" si="99"/>
        <v>0</v>
      </c>
      <c r="GN91" s="2">
        <f t="shared" si="100"/>
        <v>0</v>
      </c>
      <c r="GO91" s="2">
        <f t="shared" si="101"/>
        <v>0</v>
      </c>
      <c r="GP91" s="2">
        <f t="shared" si="102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3"/>
        <v>0</v>
      </c>
      <c r="GW91" s="2">
        <v>1</v>
      </c>
      <c r="GX91" s="2">
        <f t="shared" si="104"/>
        <v>0</v>
      </c>
      <c r="GY91" s="2"/>
      <c r="GZ91" s="2"/>
      <c r="HA91" s="2">
        <v>0</v>
      </c>
      <c r="HB91" s="2">
        <v>0</v>
      </c>
      <c r="HC91" s="2">
        <f t="shared" si="105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74</v>
      </c>
      <c r="E92" t="s">
        <v>3</v>
      </c>
      <c r="F92" t="s">
        <v>139</v>
      </c>
      <c r="G92" t="s">
        <v>140</v>
      </c>
      <c r="H92" t="s">
        <v>141</v>
      </c>
      <c r="I92">
        <f>I88*J92</f>
        <v>3</v>
      </c>
      <c r="J92">
        <v>1</v>
      </c>
      <c r="K92">
        <v>1</v>
      </c>
      <c r="O92">
        <f t="shared" si="67"/>
        <v>0</v>
      </c>
      <c r="P92">
        <f t="shared" si="68"/>
        <v>0</v>
      </c>
      <c r="Q92">
        <f t="shared" si="69"/>
        <v>0</v>
      </c>
      <c r="R92">
        <f t="shared" si="70"/>
        <v>0</v>
      </c>
      <c r="S92">
        <f t="shared" si="71"/>
        <v>0</v>
      </c>
      <c r="T92">
        <f t="shared" si="72"/>
        <v>0</v>
      </c>
      <c r="U92">
        <f t="shared" si="73"/>
        <v>0</v>
      </c>
      <c r="V92">
        <f t="shared" si="74"/>
        <v>0</v>
      </c>
      <c r="W92">
        <f t="shared" si="75"/>
        <v>0</v>
      </c>
      <c r="X92">
        <f t="shared" si="76"/>
        <v>0</v>
      </c>
      <c r="Y92">
        <f t="shared" si="77"/>
        <v>0</v>
      </c>
      <c r="AA92">
        <v>-1</v>
      </c>
      <c r="AB92">
        <f t="shared" si="78"/>
        <v>0</v>
      </c>
      <c r="AC92">
        <f t="shared" si="79"/>
        <v>0</v>
      </c>
      <c r="AD92">
        <f t="shared" si="80"/>
        <v>0</v>
      </c>
      <c r="AE92">
        <f t="shared" si="81"/>
        <v>0</v>
      </c>
      <c r="AF92">
        <f t="shared" si="82"/>
        <v>0</v>
      </c>
      <c r="AG92">
        <f t="shared" si="83"/>
        <v>0</v>
      </c>
      <c r="AH92">
        <f t="shared" si="84"/>
        <v>0</v>
      </c>
      <c r="AI92">
        <f t="shared" si="85"/>
        <v>0</v>
      </c>
      <c r="AJ92">
        <f t="shared" si="86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1.0469999999999999</v>
      </c>
      <c r="AW92">
        <v>1</v>
      </c>
      <c r="AZ92">
        <v>1</v>
      </c>
      <c r="BA92">
        <v>1</v>
      </c>
      <c r="BB92">
        <v>1</v>
      </c>
      <c r="BC92">
        <v>9.86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67</v>
      </c>
      <c r="BN92">
        <v>0</v>
      </c>
      <c r="BO92" t="s">
        <v>3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7"/>
        <v>0</v>
      </c>
      <c r="CQ92">
        <f t="shared" si="88"/>
        <v>0</v>
      </c>
      <c r="CR92">
        <f t="shared" si="89"/>
        <v>0</v>
      </c>
      <c r="CS92">
        <f t="shared" si="90"/>
        <v>0</v>
      </c>
      <c r="CT92">
        <f t="shared" si="91"/>
        <v>0</v>
      </c>
      <c r="CU92">
        <f t="shared" si="92"/>
        <v>0</v>
      </c>
      <c r="CV92">
        <f t="shared" si="93"/>
        <v>0</v>
      </c>
      <c r="CW92">
        <f t="shared" si="94"/>
        <v>0</v>
      </c>
      <c r="CX92">
        <f t="shared" si="95"/>
        <v>0</v>
      </c>
      <c r="CY92">
        <f t="shared" si="96"/>
        <v>0</v>
      </c>
      <c r="CZ92">
        <f t="shared" si="97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141</v>
      </c>
      <c r="DW92" t="s">
        <v>141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385723315</v>
      </c>
      <c r="EF92">
        <v>40</v>
      </c>
      <c r="EG92" t="s">
        <v>34</v>
      </c>
      <c r="EH92">
        <v>0</v>
      </c>
      <c r="EI92" t="s">
        <v>3</v>
      </c>
      <c r="EJ92">
        <v>2</v>
      </c>
      <c r="EK92">
        <v>67</v>
      </c>
      <c r="EL92" t="s">
        <v>35</v>
      </c>
      <c r="EM92" t="s">
        <v>36</v>
      </c>
      <c r="EO92" t="s">
        <v>3</v>
      </c>
      <c r="EQ92">
        <v>1024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369863708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98"/>
        <v>0</v>
      </c>
      <c r="GM92">
        <f t="shared" si="99"/>
        <v>0</v>
      </c>
      <c r="GN92">
        <f t="shared" si="100"/>
        <v>0</v>
      </c>
      <c r="GO92">
        <f t="shared" si="101"/>
        <v>0</v>
      </c>
      <c r="GP92">
        <f t="shared" si="102"/>
        <v>0</v>
      </c>
      <c r="GR92">
        <v>0</v>
      </c>
      <c r="GS92">
        <v>3</v>
      </c>
      <c r="GT92">
        <v>0</v>
      </c>
      <c r="GU92" t="s">
        <v>3</v>
      </c>
      <c r="GV92">
        <f t="shared" si="103"/>
        <v>0</v>
      </c>
      <c r="GW92">
        <v>1</v>
      </c>
      <c r="GX92">
        <f t="shared" si="104"/>
        <v>0</v>
      </c>
      <c r="HA92">
        <v>0</v>
      </c>
      <c r="HB92">
        <v>0</v>
      </c>
      <c r="HC92">
        <f t="shared" si="10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ROW(SmtRes!A88)</f>
        <v>88</v>
      </c>
      <c r="D93" s="2">
        <f>ROW(EtalonRes!A88)</f>
        <v>88</v>
      </c>
      <c r="E93" s="2" t="s">
        <v>3</v>
      </c>
      <c r="F93" s="2" t="s">
        <v>142</v>
      </c>
      <c r="G93" s="2" t="s">
        <v>143</v>
      </c>
      <c r="H93" s="2" t="s">
        <v>137</v>
      </c>
      <c r="I93" s="2">
        <f>ROUND(ROUND(1,5),9)</f>
        <v>1</v>
      </c>
      <c r="J93" s="2">
        <v>0</v>
      </c>
      <c r="K93" s="2">
        <f>ROUND(ROUND(1,5),9)</f>
        <v>1</v>
      </c>
      <c r="L93" s="2"/>
      <c r="M93" s="2"/>
      <c r="N93" s="2"/>
      <c r="O93" s="2">
        <f t="shared" si="67"/>
        <v>138.91</v>
      </c>
      <c r="P93" s="2">
        <f t="shared" si="68"/>
        <v>41.23</v>
      </c>
      <c r="Q93" s="2">
        <f t="shared" si="69"/>
        <v>2.31</v>
      </c>
      <c r="R93" s="2">
        <f t="shared" si="70"/>
        <v>0.14000000000000001</v>
      </c>
      <c r="S93" s="2">
        <f t="shared" si="71"/>
        <v>95.37</v>
      </c>
      <c r="T93" s="2">
        <f t="shared" si="72"/>
        <v>0</v>
      </c>
      <c r="U93" s="2">
        <f t="shared" si="73"/>
        <v>6.8369099999999996</v>
      </c>
      <c r="V93" s="2">
        <f t="shared" si="74"/>
        <v>0</v>
      </c>
      <c r="W93" s="2">
        <f t="shared" si="75"/>
        <v>0</v>
      </c>
      <c r="X93" s="2">
        <f t="shared" si="76"/>
        <v>92.64</v>
      </c>
      <c r="Y93" s="2">
        <f t="shared" si="77"/>
        <v>48.71</v>
      </c>
      <c r="Z93" s="2"/>
      <c r="AA93" s="2">
        <v>-1</v>
      </c>
      <c r="AB93" s="2">
        <f t="shared" si="78"/>
        <v>134.53</v>
      </c>
      <c r="AC93" s="2">
        <f t="shared" si="79"/>
        <v>41.23</v>
      </c>
      <c r="AD93" s="2">
        <f t="shared" si="80"/>
        <v>2.21</v>
      </c>
      <c r="AE93" s="2">
        <f t="shared" si="81"/>
        <v>0.13</v>
      </c>
      <c r="AF93" s="2">
        <f t="shared" si="82"/>
        <v>91.09</v>
      </c>
      <c r="AG93" s="2">
        <f t="shared" si="83"/>
        <v>0</v>
      </c>
      <c r="AH93" s="2">
        <f t="shared" si="84"/>
        <v>6.53</v>
      </c>
      <c r="AI93" s="2">
        <f t="shared" si="85"/>
        <v>0</v>
      </c>
      <c r="AJ93" s="2">
        <f t="shared" si="86"/>
        <v>0</v>
      </c>
      <c r="AK93" s="2">
        <v>134.53</v>
      </c>
      <c r="AL93" s="2">
        <v>41.23</v>
      </c>
      <c r="AM93" s="2">
        <v>2.21</v>
      </c>
      <c r="AN93" s="2">
        <v>0.13</v>
      </c>
      <c r="AO93" s="2">
        <v>91.09</v>
      </c>
      <c r="AP93" s="2">
        <v>0</v>
      </c>
      <c r="AQ93" s="2">
        <v>6.53</v>
      </c>
      <c r="AR93" s="2">
        <v>0</v>
      </c>
      <c r="AS93" s="2">
        <v>0</v>
      </c>
      <c r="AT93" s="2">
        <v>97</v>
      </c>
      <c r="AU93" s="2">
        <v>51</v>
      </c>
      <c r="AV93" s="2">
        <v>1.0469999999999999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144</v>
      </c>
      <c r="BK93" s="2"/>
      <c r="BL93" s="2"/>
      <c r="BM93" s="2">
        <v>67</v>
      </c>
      <c r="BN93" s="2">
        <v>0</v>
      </c>
      <c r="BO93" s="2" t="s">
        <v>142</v>
      </c>
      <c r="BP93" s="2">
        <v>1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7"/>
        <v>138.91</v>
      </c>
      <c r="CQ93" s="2">
        <f t="shared" si="88"/>
        <v>41.23</v>
      </c>
      <c r="CR93" s="2">
        <f t="shared" si="89"/>
        <v>2.31</v>
      </c>
      <c r="CS93" s="2">
        <f t="shared" si="90"/>
        <v>0.14000000000000001</v>
      </c>
      <c r="CT93" s="2">
        <f t="shared" si="91"/>
        <v>95.37</v>
      </c>
      <c r="CU93" s="2">
        <f t="shared" si="92"/>
        <v>0</v>
      </c>
      <c r="CV93" s="2">
        <f t="shared" si="93"/>
        <v>6.8369099999999996</v>
      </c>
      <c r="CW93" s="2">
        <f t="shared" si="94"/>
        <v>0</v>
      </c>
      <c r="CX93" s="2">
        <f t="shared" si="95"/>
        <v>0</v>
      </c>
      <c r="CY93" s="2">
        <f t="shared" si="96"/>
        <v>92.644700000000014</v>
      </c>
      <c r="CZ93" s="2">
        <f t="shared" si="97"/>
        <v>48.710100000000004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137</v>
      </c>
      <c r="DW93" s="2" t="s">
        <v>137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385723315</v>
      </c>
      <c r="EF93" s="2">
        <v>40</v>
      </c>
      <c r="EG93" s="2" t="s">
        <v>34</v>
      </c>
      <c r="EH93" s="2">
        <v>0</v>
      </c>
      <c r="EI93" s="2" t="s">
        <v>3</v>
      </c>
      <c r="EJ93" s="2">
        <v>2</v>
      </c>
      <c r="EK93" s="2">
        <v>67</v>
      </c>
      <c r="EL93" s="2" t="s">
        <v>35</v>
      </c>
      <c r="EM93" s="2" t="s">
        <v>36</v>
      </c>
      <c r="EN93" s="2"/>
      <c r="EO93" s="2" t="s">
        <v>3</v>
      </c>
      <c r="EP93" s="2"/>
      <c r="EQ93" s="2">
        <v>1024</v>
      </c>
      <c r="ER93" s="2">
        <v>134.53</v>
      </c>
      <c r="ES93" s="2">
        <v>41.23</v>
      </c>
      <c r="ET93" s="2">
        <v>2.21</v>
      </c>
      <c r="EU93" s="2">
        <v>0.13</v>
      </c>
      <c r="EV93" s="2">
        <v>91.09</v>
      </c>
      <c r="EW93" s="2">
        <v>6.53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434057005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si="98"/>
        <v>0</v>
      </c>
      <c r="GM93" s="2">
        <f t="shared" si="99"/>
        <v>280.26</v>
      </c>
      <c r="GN93" s="2">
        <f t="shared" si="100"/>
        <v>0</v>
      </c>
      <c r="GO93" s="2">
        <f t="shared" si="101"/>
        <v>280.26</v>
      </c>
      <c r="GP93" s="2">
        <f t="shared" si="102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3"/>
        <v>0</v>
      </c>
      <c r="GW93" s="2">
        <v>1</v>
      </c>
      <c r="GX93" s="2">
        <f t="shared" si="104"/>
        <v>0</v>
      </c>
      <c r="GY93" s="2"/>
      <c r="GZ93" s="2"/>
      <c r="HA93" s="2">
        <v>0</v>
      </c>
      <c r="HB93" s="2">
        <v>0</v>
      </c>
      <c r="HC93" s="2">
        <f t="shared" si="105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ROW(SmtRes!A102)</f>
        <v>102</v>
      </c>
      <c r="D94">
        <f>ROW(EtalonRes!A102)</f>
        <v>102</v>
      </c>
      <c r="E94" t="s">
        <v>3</v>
      </c>
      <c r="F94" t="s">
        <v>142</v>
      </c>
      <c r="G94" t="s">
        <v>143</v>
      </c>
      <c r="H94" t="s">
        <v>137</v>
      </c>
      <c r="I94">
        <f>ROUND(ROUND(1,5),9)</f>
        <v>1</v>
      </c>
      <c r="J94">
        <v>0</v>
      </c>
      <c r="K94">
        <f>ROUND(ROUND(1,5),9)</f>
        <v>1</v>
      </c>
      <c r="O94">
        <f t="shared" si="67"/>
        <v>5460.58</v>
      </c>
      <c r="P94">
        <f t="shared" si="68"/>
        <v>122.87</v>
      </c>
      <c r="Q94">
        <f t="shared" si="69"/>
        <v>28.46</v>
      </c>
      <c r="R94">
        <f t="shared" si="70"/>
        <v>7.79</v>
      </c>
      <c r="S94">
        <f t="shared" si="71"/>
        <v>5309.25</v>
      </c>
      <c r="T94">
        <f t="shared" si="72"/>
        <v>0</v>
      </c>
      <c r="U94">
        <f t="shared" si="73"/>
        <v>6.8369099999999996</v>
      </c>
      <c r="V94">
        <f t="shared" si="74"/>
        <v>0</v>
      </c>
      <c r="W94">
        <f t="shared" si="75"/>
        <v>0</v>
      </c>
      <c r="X94">
        <f t="shared" si="76"/>
        <v>5157.53</v>
      </c>
      <c r="Y94">
        <f t="shared" si="77"/>
        <v>2711.69</v>
      </c>
      <c r="AA94">
        <v>-1</v>
      </c>
      <c r="AB94">
        <f t="shared" si="78"/>
        <v>134.53</v>
      </c>
      <c r="AC94">
        <f t="shared" si="79"/>
        <v>41.23</v>
      </c>
      <c r="AD94">
        <f t="shared" si="80"/>
        <v>2.21</v>
      </c>
      <c r="AE94">
        <f t="shared" si="81"/>
        <v>0.13</v>
      </c>
      <c r="AF94">
        <f t="shared" si="82"/>
        <v>91.09</v>
      </c>
      <c r="AG94">
        <f t="shared" si="83"/>
        <v>0</v>
      </c>
      <c r="AH94">
        <f t="shared" si="84"/>
        <v>6.53</v>
      </c>
      <c r="AI94">
        <f t="shared" si="85"/>
        <v>0</v>
      </c>
      <c r="AJ94">
        <f t="shared" si="86"/>
        <v>0</v>
      </c>
      <c r="AK94">
        <v>134.53</v>
      </c>
      <c r="AL94">
        <v>41.23</v>
      </c>
      <c r="AM94">
        <v>2.21</v>
      </c>
      <c r="AN94">
        <v>0.13</v>
      </c>
      <c r="AO94">
        <v>91.09</v>
      </c>
      <c r="AP94">
        <v>0</v>
      </c>
      <c r="AQ94">
        <v>6.53</v>
      </c>
      <c r="AR94">
        <v>0</v>
      </c>
      <c r="AS94">
        <v>0</v>
      </c>
      <c r="AT94">
        <v>97</v>
      </c>
      <c r="AU94">
        <v>51</v>
      </c>
      <c r="AV94">
        <v>1.0469999999999999</v>
      </c>
      <c r="AW94">
        <v>1</v>
      </c>
      <c r="AZ94">
        <v>1</v>
      </c>
      <c r="BA94">
        <v>55.67</v>
      </c>
      <c r="BB94">
        <v>12.32</v>
      </c>
      <c r="BC94">
        <v>2.98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144</v>
      </c>
      <c r="BM94">
        <v>67</v>
      </c>
      <c r="BN94">
        <v>0</v>
      </c>
      <c r="BO94" t="s">
        <v>142</v>
      </c>
      <c r="BP94">
        <v>1</v>
      </c>
      <c r="BQ94">
        <v>40</v>
      </c>
      <c r="BR94">
        <v>0</v>
      </c>
      <c r="BS94">
        <v>55.67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7"/>
        <v>5460.58</v>
      </c>
      <c r="CQ94">
        <f t="shared" si="88"/>
        <v>122.87</v>
      </c>
      <c r="CR94">
        <f t="shared" si="89"/>
        <v>28.46</v>
      </c>
      <c r="CS94">
        <f t="shared" si="90"/>
        <v>7.79</v>
      </c>
      <c r="CT94">
        <f t="shared" si="91"/>
        <v>5309.25</v>
      </c>
      <c r="CU94">
        <f t="shared" si="92"/>
        <v>0</v>
      </c>
      <c r="CV94">
        <f t="shared" si="93"/>
        <v>6.8369099999999996</v>
      </c>
      <c r="CW94">
        <f t="shared" si="94"/>
        <v>0</v>
      </c>
      <c r="CX94">
        <f t="shared" si="95"/>
        <v>0</v>
      </c>
      <c r="CY94">
        <f t="shared" si="96"/>
        <v>5157.5288</v>
      </c>
      <c r="CZ94">
        <f t="shared" si="97"/>
        <v>2711.6904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137</v>
      </c>
      <c r="DW94" t="s">
        <v>137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385723315</v>
      </c>
      <c r="EF94">
        <v>40</v>
      </c>
      <c r="EG94" t="s">
        <v>34</v>
      </c>
      <c r="EH94">
        <v>0</v>
      </c>
      <c r="EI94" t="s">
        <v>3</v>
      </c>
      <c r="EJ94">
        <v>2</v>
      </c>
      <c r="EK94">
        <v>67</v>
      </c>
      <c r="EL94" t="s">
        <v>35</v>
      </c>
      <c r="EM94" t="s">
        <v>36</v>
      </c>
      <c r="EO94" t="s">
        <v>3</v>
      </c>
      <c r="EQ94">
        <v>1024</v>
      </c>
      <c r="ER94">
        <v>134.53</v>
      </c>
      <c r="ES94">
        <v>41.23</v>
      </c>
      <c r="ET94">
        <v>2.21</v>
      </c>
      <c r="EU94">
        <v>0.13</v>
      </c>
      <c r="EV94">
        <v>91.09</v>
      </c>
      <c r="EW94">
        <v>6.53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434057005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98"/>
        <v>0</v>
      </c>
      <c r="GM94">
        <f t="shared" si="99"/>
        <v>13329.8</v>
      </c>
      <c r="GN94">
        <f t="shared" si="100"/>
        <v>0</v>
      </c>
      <c r="GO94">
        <f t="shared" si="101"/>
        <v>13329.8</v>
      </c>
      <c r="GP94">
        <f t="shared" si="102"/>
        <v>0</v>
      </c>
      <c r="GR94">
        <v>0</v>
      </c>
      <c r="GS94">
        <v>3</v>
      </c>
      <c r="GT94">
        <v>0</v>
      </c>
      <c r="GU94" t="s">
        <v>3</v>
      </c>
      <c r="GV94">
        <f t="shared" si="103"/>
        <v>0</v>
      </c>
      <c r="GW94">
        <v>1</v>
      </c>
      <c r="GX94">
        <f t="shared" si="104"/>
        <v>0</v>
      </c>
      <c r="HA94">
        <v>0</v>
      </c>
      <c r="HB94">
        <v>0</v>
      </c>
      <c r="HC94">
        <f t="shared" si="10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18</v>
      </c>
      <c r="B95" s="2">
        <v>1</v>
      </c>
      <c r="C95" s="2">
        <v>86</v>
      </c>
      <c r="D95" s="2"/>
      <c r="E95" s="2" t="s">
        <v>3</v>
      </c>
      <c r="F95" s="2" t="s">
        <v>103</v>
      </c>
      <c r="G95" s="2" t="s">
        <v>104</v>
      </c>
      <c r="H95" s="2" t="s">
        <v>105</v>
      </c>
      <c r="I95" s="2">
        <f>I93*J95</f>
        <v>0.65</v>
      </c>
      <c r="J95" s="2">
        <v>0.65</v>
      </c>
      <c r="K95" s="2">
        <v>0.65</v>
      </c>
      <c r="L95" s="2"/>
      <c r="M95" s="2"/>
      <c r="N95" s="2"/>
      <c r="O95" s="2">
        <f t="shared" si="67"/>
        <v>0</v>
      </c>
      <c r="P95" s="2">
        <f t="shared" si="68"/>
        <v>0</v>
      </c>
      <c r="Q95" s="2">
        <f t="shared" si="69"/>
        <v>0</v>
      </c>
      <c r="R95" s="2">
        <f t="shared" si="70"/>
        <v>0</v>
      </c>
      <c r="S95" s="2">
        <f t="shared" si="71"/>
        <v>0</v>
      </c>
      <c r="T95" s="2">
        <f t="shared" si="72"/>
        <v>0</v>
      </c>
      <c r="U95" s="2">
        <f t="shared" si="73"/>
        <v>0</v>
      </c>
      <c r="V95" s="2">
        <f t="shared" si="74"/>
        <v>0</v>
      </c>
      <c r="W95" s="2">
        <f t="shared" si="75"/>
        <v>0</v>
      </c>
      <c r="X95" s="2">
        <f t="shared" si="76"/>
        <v>0</v>
      </c>
      <c r="Y95" s="2">
        <f t="shared" si="77"/>
        <v>0</v>
      </c>
      <c r="Z95" s="2"/>
      <c r="AA95" s="2">
        <v>-1</v>
      </c>
      <c r="AB95" s="2">
        <f t="shared" si="78"/>
        <v>0</v>
      </c>
      <c r="AC95" s="2">
        <f t="shared" si="79"/>
        <v>0</v>
      </c>
      <c r="AD95" s="2">
        <f t="shared" si="80"/>
        <v>0</v>
      </c>
      <c r="AE95" s="2">
        <f t="shared" si="81"/>
        <v>0</v>
      </c>
      <c r="AF95" s="2">
        <f t="shared" si="82"/>
        <v>0</v>
      </c>
      <c r="AG95" s="2">
        <f t="shared" si="83"/>
        <v>0</v>
      </c>
      <c r="AH95" s="2">
        <f t="shared" si="84"/>
        <v>0</v>
      </c>
      <c r="AI95" s="2">
        <f t="shared" si="85"/>
        <v>0</v>
      </c>
      <c r="AJ95" s="2">
        <f t="shared" si="86"/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97</v>
      </c>
      <c r="AU95" s="2">
        <v>51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2</v>
      </c>
      <c r="BJ95" s="2" t="s">
        <v>3</v>
      </c>
      <c r="BK95" s="2"/>
      <c r="BL95" s="2"/>
      <c r="BM95" s="2">
        <v>67</v>
      </c>
      <c r="BN95" s="2">
        <v>0</v>
      </c>
      <c r="BO95" s="2" t="s">
        <v>3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7"/>
        <v>0</v>
      </c>
      <c r="CQ95" s="2">
        <f t="shared" si="88"/>
        <v>0</v>
      </c>
      <c r="CR95" s="2">
        <f t="shared" si="89"/>
        <v>0</v>
      </c>
      <c r="CS95" s="2">
        <f t="shared" si="90"/>
        <v>0</v>
      </c>
      <c r="CT95" s="2">
        <f t="shared" si="91"/>
        <v>0</v>
      </c>
      <c r="CU95" s="2">
        <f t="shared" si="92"/>
        <v>0</v>
      </c>
      <c r="CV95" s="2">
        <f t="shared" si="93"/>
        <v>0</v>
      </c>
      <c r="CW95" s="2">
        <f t="shared" si="94"/>
        <v>0</v>
      </c>
      <c r="CX95" s="2">
        <f t="shared" si="95"/>
        <v>0</v>
      </c>
      <c r="CY95" s="2">
        <f t="shared" si="96"/>
        <v>0</v>
      </c>
      <c r="CZ95" s="2">
        <f t="shared" si="97"/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1009</v>
      </c>
      <c r="DV95" s="2" t="s">
        <v>105</v>
      </c>
      <c r="DW95" s="2" t="s">
        <v>105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385723315</v>
      </c>
      <c r="EF95" s="2">
        <v>40</v>
      </c>
      <c r="EG95" s="2" t="s">
        <v>34</v>
      </c>
      <c r="EH95" s="2">
        <v>0</v>
      </c>
      <c r="EI95" s="2" t="s">
        <v>3</v>
      </c>
      <c r="EJ95" s="2">
        <v>2</v>
      </c>
      <c r="EK95" s="2">
        <v>67</v>
      </c>
      <c r="EL95" s="2" t="s">
        <v>35</v>
      </c>
      <c r="EM95" s="2" t="s">
        <v>36</v>
      </c>
      <c r="EN95" s="2"/>
      <c r="EO95" s="2" t="s">
        <v>3</v>
      </c>
      <c r="EP95" s="2"/>
      <c r="EQ95" s="2">
        <v>1024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-63099341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98"/>
        <v>0</v>
      </c>
      <c r="GM95" s="2">
        <f t="shared" si="99"/>
        <v>0</v>
      </c>
      <c r="GN95" s="2">
        <f t="shared" si="100"/>
        <v>0</v>
      </c>
      <c r="GO95" s="2">
        <f t="shared" si="101"/>
        <v>0</v>
      </c>
      <c r="GP95" s="2">
        <f t="shared" si="102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3"/>
        <v>0</v>
      </c>
      <c r="GW95" s="2">
        <v>1</v>
      </c>
      <c r="GX95" s="2">
        <f t="shared" si="104"/>
        <v>0</v>
      </c>
      <c r="GY95" s="2"/>
      <c r="GZ95" s="2"/>
      <c r="HA95" s="2">
        <v>0</v>
      </c>
      <c r="HB95" s="2">
        <v>0</v>
      </c>
      <c r="HC95" s="2">
        <f t="shared" si="105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C96">
        <v>100</v>
      </c>
      <c r="E96" t="s">
        <v>3</v>
      </c>
      <c r="F96" t="s">
        <v>103</v>
      </c>
      <c r="G96" t="s">
        <v>104</v>
      </c>
      <c r="H96" t="s">
        <v>105</v>
      </c>
      <c r="I96">
        <f>I94*J96</f>
        <v>0.65</v>
      </c>
      <c r="J96">
        <v>0.65</v>
      </c>
      <c r="K96">
        <v>0.65</v>
      </c>
      <c r="O96">
        <f t="shared" si="67"/>
        <v>0</v>
      </c>
      <c r="P96">
        <f t="shared" si="68"/>
        <v>0</v>
      </c>
      <c r="Q96">
        <f t="shared" si="69"/>
        <v>0</v>
      </c>
      <c r="R96">
        <f t="shared" si="70"/>
        <v>0</v>
      </c>
      <c r="S96">
        <f t="shared" si="71"/>
        <v>0</v>
      </c>
      <c r="T96">
        <f t="shared" si="72"/>
        <v>0</v>
      </c>
      <c r="U96">
        <f t="shared" si="73"/>
        <v>0</v>
      </c>
      <c r="V96">
        <f t="shared" si="74"/>
        <v>0</v>
      </c>
      <c r="W96">
        <f t="shared" si="75"/>
        <v>0</v>
      </c>
      <c r="X96">
        <f t="shared" si="76"/>
        <v>0</v>
      </c>
      <c r="Y96">
        <f t="shared" si="77"/>
        <v>0</v>
      </c>
      <c r="AA96">
        <v>-1</v>
      </c>
      <c r="AB96">
        <f t="shared" si="78"/>
        <v>0</v>
      </c>
      <c r="AC96">
        <f t="shared" si="79"/>
        <v>0</v>
      </c>
      <c r="AD96">
        <f t="shared" si="80"/>
        <v>0</v>
      </c>
      <c r="AE96">
        <f t="shared" si="81"/>
        <v>0</v>
      </c>
      <c r="AF96">
        <f t="shared" si="82"/>
        <v>0</v>
      </c>
      <c r="AG96">
        <f t="shared" si="83"/>
        <v>0</v>
      </c>
      <c r="AH96">
        <f t="shared" si="84"/>
        <v>0</v>
      </c>
      <c r="AI96">
        <f t="shared" si="85"/>
        <v>0</v>
      </c>
      <c r="AJ96">
        <f t="shared" si="86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97</v>
      </c>
      <c r="AU96">
        <v>51</v>
      </c>
      <c r="AV96">
        <v>1.0469999999999999</v>
      </c>
      <c r="AW96">
        <v>1</v>
      </c>
      <c r="AZ96">
        <v>1</v>
      </c>
      <c r="BA96">
        <v>1</v>
      </c>
      <c r="BB96">
        <v>1</v>
      </c>
      <c r="BC96">
        <v>9.86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3</v>
      </c>
      <c r="BM96">
        <v>67</v>
      </c>
      <c r="BN96">
        <v>0</v>
      </c>
      <c r="BO96" t="s">
        <v>3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7"/>
        <v>0</v>
      </c>
      <c r="CQ96">
        <f t="shared" si="88"/>
        <v>0</v>
      </c>
      <c r="CR96">
        <f t="shared" si="89"/>
        <v>0</v>
      </c>
      <c r="CS96">
        <f t="shared" si="90"/>
        <v>0</v>
      </c>
      <c r="CT96">
        <f t="shared" si="91"/>
        <v>0</v>
      </c>
      <c r="CU96">
        <f t="shared" si="92"/>
        <v>0</v>
      </c>
      <c r="CV96">
        <f t="shared" si="93"/>
        <v>0</v>
      </c>
      <c r="CW96">
        <f t="shared" si="94"/>
        <v>0</v>
      </c>
      <c r="CX96">
        <f t="shared" si="95"/>
        <v>0</v>
      </c>
      <c r="CY96">
        <f t="shared" si="96"/>
        <v>0</v>
      </c>
      <c r="CZ96">
        <f t="shared" si="97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105</v>
      </c>
      <c r="DW96" t="s">
        <v>105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385723315</v>
      </c>
      <c r="EF96">
        <v>40</v>
      </c>
      <c r="EG96" t="s">
        <v>34</v>
      </c>
      <c r="EH96">
        <v>0</v>
      </c>
      <c r="EI96" t="s">
        <v>3</v>
      </c>
      <c r="EJ96">
        <v>2</v>
      </c>
      <c r="EK96">
        <v>67</v>
      </c>
      <c r="EL96" t="s">
        <v>35</v>
      </c>
      <c r="EM96" t="s">
        <v>36</v>
      </c>
      <c r="EO96" t="s">
        <v>3</v>
      </c>
      <c r="EQ96">
        <v>1024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-63099341</v>
      </c>
      <c r="GG96">
        <v>2</v>
      </c>
      <c r="GH96">
        <v>1</v>
      </c>
      <c r="GI96">
        <v>5</v>
      </c>
      <c r="GJ96">
        <v>0</v>
      </c>
      <c r="GK96">
        <v>0</v>
      </c>
      <c r="GL96">
        <f t="shared" si="98"/>
        <v>0</v>
      </c>
      <c r="GM96">
        <f t="shared" si="99"/>
        <v>0</v>
      </c>
      <c r="GN96">
        <f t="shared" si="100"/>
        <v>0</v>
      </c>
      <c r="GO96">
        <f t="shared" si="101"/>
        <v>0</v>
      </c>
      <c r="GP96">
        <f t="shared" si="102"/>
        <v>0</v>
      </c>
      <c r="GR96">
        <v>0</v>
      </c>
      <c r="GS96">
        <v>3</v>
      </c>
      <c r="GT96">
        <v>0</v>
      </c>
      <c r="GU96" t="s">
        <v>3</v>
      </c>
      <c r="GV96">
        <f t="shared" si="103"/>
        <v>0</v>
      </c>
      <c r="GW96">
        <v>1</v>
      </c>
      <c r="GX96">
        <f t="shared" si="104"/>
        <v>0</v>
      </c>
      <c r="HA96">
        <v>0</v>
      </c>
      <c r="HB96">
        <v>0</v>
      </c>
      <c r="HC96">
        <f t="shared" si="10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18</v>
      </c>
      <c r="B97" s="2">
        <v>1</v>
      </c>
      <c r="C97" s="2">
        <v>87</v>
      </c>
      <c r="D97" s="2"/>
      <c r="E97" s="2" t="s">
        <v>3</v>
      </c>
      <c r="F97" s="2" t="s">
        <v>145</v>
      </c>
      <c r="G97" s="2" t="s">
        <v>146</v>
      </c>
      <c r="H97" s="2" t="s">
        <v>141</v>
      </c>
      <c r="I97" s="2">
        <f>I93*J97</f>
        <v>1</v>
      </c>
      <c r="J97" s="2">
        <v>1</v>
      </c>
      <c r="K97" s="2">
        <v>1</v>
      </c>
      <c r="L97" s="2"/>
      <c r="M97" s="2"/>
      <c r="N97" s="2"/>
      <c r="O97" s="2">
        <f t="shared" si="67"/>
        <v>0</v>
      </c>
      <c r="P97" s="2">
        <f t="shared" si="68"/>
        <v>0</v>
      </c>
      <c r="Q97" s="2">
        <f t="shared" si="69"/>
        <v>0</v>
      </c>
      <c r="R97" s="2">
        <f t="shared" si="70"/>
        <v>0</v>
      </c>
      <c r="S97" s="2">
        <f t="shared" si="71"/>
        <v>0</v>
      </c>
      <c r="T97" s="2">
        <f t="shared" si="72"/>
        <v>0</v>
      </c>
      <c r="U97" s="2">
        <f t="shared" si="73"/>
        <v>0</v>
      </c>
      <c r="V97" s="2">
        <f t="shared" si="74"/>
        <v>0</v>
      </c>
      <c r="W97" s="2">
        <f t="shared" si="75"/>
        <v>0</v>
      </c>
      <c r="X97" s="2">
        <f t="shared" si="76"/>
        <v>0</v>
      </c>
      <c r="Y97" s="2">
        <f t="shared" si="77"/>
        <v>0</v>
      </c>
      <c r="Z97" s="2"/>
      <c r="AA97" s="2">
        <v>-1</v>
      </c>
      <c r="AB97" s="2">
        <f t="shared" si="78"/>
        <v>0</v>
      </c>
      <c r="AC97" s="2">
        <f t="shared" si="79"/>
        <v>0</v>
      </c>
      <c r="AD97" s="2">
        <f t="shared" si="80"/>
        <v>0</v>
      </c>
      <c r="AE97" s="2">
        <f t="shared" si="81"/>
        <v>0</v>
      </c>
      <c r="AF97" s="2">
        <f t="shared" si="82"/>
        <v>0</v>
      </c>
      <c r="AG97" s="2">
        <f t="shared" si="83"/>
        <v>0</v>
      </c>
      <c r="AH97" s="2">
        <f t="shared" si="84"/>
        <v>0</v>
      </c>
      <c r="AI97" s="2">
        <f t="shared" si="85"/>
        <v>0</v>
      </c>
      <c r="AJ97" s="2">
        <f t="shared" si="86"/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97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3</v>
      </c>
      <c r="BK97" s="2"/>
      <c r="BL97" s="2"/>
      <c r="BM97" s="2">
        <v>67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97</v>
      </c>
      <c r="CA97" s="2">
        <v>51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87"/>
        <v>0</v>
      </c>
      <c r="CQ97" s="2">
        <f t="shared" si="88"/>
        <v>0</v>
      </c>
      <c r="CR97" s="2">
        <f t="shared" si="89"/>
        <v>0</v>
      </c>
      <c r="CS97" s="2">
        <f t="shared" si="90"/>
        <v>0</v>
      </c>
      <c r="CT97" s="2">
        <f t="shared" si="91"/>
        <v>0</v>
      </c>
      <c r="CU97" s="2">
        <f t="shared" si="92"/>
        <v>0</v>
      </c>
      <c r="CV97" s="2">
        <f t="shared" si="93"/>
        <v>0</v>
      </c>
      <c r="CW97" s="2">
        <f t="shared" si="94"/>
        <v>0</v>
      </c>
      <c r="CX97" s="2">
        <f t="shared" si="95"/>
        <v>0</v>
      </c>
      <c r="CY97" s="2">
        <f t="shared" si="96"/>
        <v>0</v>
      </c>
      <c r="CZ97" s="2">
        <f t="shared" si="97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1010</v>
      </c>
      <c r="DV97" s="2" t="s">
        <v>141</v>
      </c>
      <c r="DW97" s="2" t="s">
        <v>141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385723315</v>
      </c>
      <c r="EF97" s="2">
        <v>40</v>
      </c>
      <c r="EG97" s="2" t="s">
        <v>34</v>
      </c>
      <c r="EH97" s="2">
        <v>0</v>
      </c>
      <c r="EI97" s="2" t="s">
        <v>3</v>
      </c>
      <c r="EJ97" s="2">
        <v>2</v>
      </c>
      <c r="EK97" s="2">
        <v>67</v>
      </c>
      <c r="EL97" s="2" t="s">
        <v>35</v>
      </c>
      <c r="EM97" s="2" t="s">
        <v>36</v>
      </c>
      <c r="EN97" s="2"/>
      <c r="EO97" s="2" t="s">
        <v>3</v>
      </c>
      <c r="EP97" s="2"/>
      <c r="EQ97" s="2">
        <v>1024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97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-1807145065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98"/>
        <v>0</v>
      </c>
      <c r="GM97" s="2">
        <f t="shared" si="99"/>
        <v>0</v>
      </c>
      <c r="GN97" s="2">
        <f t="shared" si="100"/>
        <v>0</v>
      </c>
      <c r="GO97" s="2">
        <f t="shared" si="101"/>
        <v>0</v>
      </c>
      <c r="GP97" s="2">
        <f t="shared" si="102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3"/>
        <v>0</v>
      </c>
      <c r="GW97" s="2">
        <v>1</v>
      </c>
      <c r="GX97" s="2">
        <f t="shared" si="104"/>
        <v>0</v>
      </c>
      <c r="GY97" s="2"/>
      <c r="GZ97" s="2"/>
      <c r="HA97" s="2">
        <v>0</v>
      </c>
      <c r="HB97" s="2">
        <v>0</v>
      </c>
      <c r="HC97" s="2">
        <f t="shared" si="105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18</v>
      </c>
      <c r="B98">
        <v>1</v>
      </c>
      <c r="C98">
        <v>101</v>
      </c>
      <c r="E98" t="s">
        <v>3</v>
      </c>
      <c r="F98" t="s">
        <v>145</v>
      </c>
      <c r="G98" t="s">
        <v>146</v>
      </c>
      <c r="H98" t="s">
        <v>141</v>
      </c>
      <c r="I98">
        <f>I94*J98</f>
        <v>1</v>
      </c>
      <c r="J98">
        <v>1</v>
      </c>
      <c r="K98">
        <v>1</v>
      </c>
      <c r="O98">
        <f t="shared" si="67"/>
        <v>0</v>
      </c>
      <c r="P98">
        <f t="shared" si="68"/>
        <v>0</v>
      </c>
      <c r="Q98">
        <f t="shared" si="69"/>
        <v>0</v>
      </c>
      <c r="R98">
        <f t="shared" si="70"/>
        <v>0</v>
      </c>
      <c r="S98">
        <f t="shared" si="71"/>
        <v>0</v>
      </c>
      <c r="T98">
        <f t="shared" si="72"/>
        <v>0</v>
      </c>
      <c r="U98">
        <f t="shared" si="73"/>
        <v>0</v>
      </c>
      <c r="V98">
        <f t="shared" si="74"/>
        <v>0</v>
      </c>
      <c r="W98">
        <f t="shared" si="75"/>
        <v>0</v>
      </c>
      <c r="X98">
        <f t="shared" si="76"/>
        <v>0</v>
      </c>
      <c r="Y98">
        <f t="shared" si="77"/>
        <v>0</v>
      </c>
      <c r="AA98">
        <v>-1</v>
      </c>
      <c r="AB98">
        <f t="shared" si="78"/>
        <v>0</v>
      </c>
      <c r="AC98">
        <f t="shared" si="79"/>
        <v>0</v>
      </c>
      <c r="AD98">
        <f t="shared" si="80"/>
        <v>0</v>
      </c>
      <c r="AE98">
        <f t="shared" si="81"/>
        <v>0</v>
      </c>
      <c r="AF98">
        <f t="shared" si="82"/>
        <v>0</v>
      </c>
      <c r="AG98">
        <f t="shared" si="83"/>
        <v>0</v>
      </c>
      <c r="AH98">
        <f t="shared" si="84"/>
        <v>0</v>
      </c>
      <c r="AI98">
        <f t="shared" si="85"/>
        <v>0</v>
      </c>
      <c r="AJ98">
        <f t="shared" si="86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51</v>
      </c>
      <c r="AV98">
        <v>1.0469999999999999</v>
      </c>
      <c r="AW98">
        <v>1</v>
      </c>
      <c r="AZ98">
        <v>1</v>
      </c>
      <c r="BA98">
        <v>1</v>
      </c>
      <c r="BB98">
        <v>1</v>
      </c>
      <c r="BC98">
        <v>9.86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67</v>
      </c>
      <c r="BN98">
        <v>0</v>
      </c>
      <c r="BO98" t="s">
        <v>3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7"/>
        <v>0</v>
      </c>
      <c r="CQ98">
        <f t="shared" si="88"/>
        <v>0</v>
      </c>
      <c r="CR98">
        <f t="shared" si="89"/>
        <v>0</v>
      </c>
      <c r="CS98">
        <f t="shared" si="90"/>
        <v>0</v>
      </c>
      <c r="CT98">
        <f t="shared" si="91"/>
        <v>0</v>
      </c>
      <c r="CU98">
        <f t="shared" si="92"/>
        <v>0</v>
      </c>
      <c r="CV98">
        <f t="shared" si="93"/>
        <v>0</v>
      </c>
      <c r="CW98">
        <f t="shared" si="94"/>
        <v>0</v>
      </c>
      <c r="CX98">
        <f t="shared" si="95"/>
        <v>0</v>
      </c>
      <c r="CY98">
        <f t="shared" si="96"/>
        <v>0</v>
      </c>
      <c r="CZ98">
        <f t="shared" si="9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141</v>
      </c>
      <c r="DW98" t="s">
        <v>141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385723315</v>
      </c>
      <c r="EF98">
        <v>40</v>
      </c>
      <c r="EG98" t="s">
        <v>34</v>
      </c>
      <c r="EH98">
        <v>0</v>
      </c>
      <c r="EI98" t="s">
        <v>3</v>
      </c>
      <c r="EJ98">
        <v>2</v>
      </c>
      <c r="EK98">
        <v>67</v>
      </c>
      <c r="EL98" t="s">
        <v>35</v>
      </c>
      <c r="EM98" t="s">
        <v>36</v>
      </c>
      <c r="EO98" t="s">
        <v>3</v>
      </c>
      <c r="EQ98">
        <v>1024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-1807145065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98"/>
        <v>0</v>
      </c>
      <c r="GM98">
        <f t="shared" si="99"/>
        <v>0</v>
      </c>
      <c r="GN98">
        <f t="shared" si="100"/>
        <v>0</v>
      </c>
      <c r="GO98">
        <f t="shared" si="101"/>
        <v>0</v>
      </c>
      <c r="GP98">
        <f t="shared" si="102"/>
        <v>0</v>
      </c>
      <c r="GR98">
        <v>0</v>
      </c>
      <c r="GS98">
        <v>3</v>
      </c>
      <c r="GT98">
        <v>0</v>
      </c>
      <c r="GU98" t="s">
        <v>3</v>
      </c>
      <c r="GV98">
        <f t="shared" si="103"/>
        <v>0</v>
      </c>
      <c r="GW98">
        <v>1</v>
      </c>
      <c r="GX98">
        <f t="shared" si="104"/>
        <v>0</v>
      </c>
      <c r="HA98">
        <v>0</v>
      </c>
      <c r="HB98">
        <v>0</v>
      </c>
      <c r="HC98">
        <f t="shared" si="10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18</v>
      </c>
      <c r="B99" s="2">
        <v>1</v>
      </c>
      <c r="C99" s="2">
        <v>88</v>
      </c>
      <c r="D99" s="2"/>
      <c r="E99" s="2" t="s">
        <v>3</v>
      </c>
      <c r="F99" s="2" t="s">
        <v>147</v>
      </c>
      <c r="G99" s="2" t="s">
        <v>148</v>
      </c>
      <c r="H99" s="2" t="s">
        <v>141</v>
      </c>
      <c r="I99" s="2">
        <f>I93*J99</f>
        <v>18.3</v>
      </c>
      <c r="J99" s="2">
        <v>18.3</v>
      </c>
      <c r="K99" s="2">
        <v>18.3</v>
      </c>
      <c r="L99" s="2"/>
      <c r="M99" s="2"/>
      <c r="N99" s="2"/>
      <c r="O99" s="2">
        <f t="shared" si="67"/>
        <v>0</v>
      </c>
      <c r="P99" s="2">
        <f t="shared" si="68"/>
        <v>0</v>
      </c>
      <c r="Q99" s="2">
        <f t="shared" si="69"/>
        <v>0</v>
      </c>
      <c r="R99" s="2">
        <f t="shared" si="70"/>
        <v>0</v>
      </c>
      <c r="S99" s="2">
        <f t="shared" si="71"/>
        <v>0</v>
      </c>
      <c r="T99" s="2">
        <f t="shared" si="72"/>
        <v>0</v>
      </c>
      <c r="U99" s="2">
        <f t="shared" si="73"/>
        <v>0</v>
      </c>
      <c r="V99" s="2">
        <f t="shared" si="74"/>
        <v>0</v>
      </c>
      <c r="W99" s="2">
        <f t="shared" si="75"/>
        <v>0</v>
      </c>
      <c r="X99" s="2">
        <f t="shared" si="76"/>
        <v>0</v>
      </c>
      <c r="Y99" s="2">
        <f t="shared" si="77"/>
        <v>0</v>
      </c>
      <c r="Z99" s="2"/>
      <c r="AA99" s="2">
        <v>-1</v>
      </c>
      <c r="AB99" s="2">
        <f t="shared" si="78"/>
        <v>0</v>
      </c>
      <c r="AC99" s="2">
        <f t="shared" si="79"/>
        <v>0</v>
      </c>
      <c r="AD99" s="2">
        <f t="shared" si="80"/>
        <v>0</v>
      </c>
      <c r="AE99" s="2">
        <f t="shared" si="81"/>
        <v>0</v>
      </c>
      <c r="AF99" s="2">
        <f t="shared" si="82"/>
        <v>0</v>
      </c>
      <c r="AG99" s="2">
        <f t="shared" si="83"/>
        <v>0</v>
      </c>
      <c r="AH99" s="2">
        <f t="shared" si="84"/>
        <v>0</v>
      </c>
      <c r="AI99" s="2">
        <f t="shared" si="85"/>
        <v>0</v>
      </c>
      <c r="AJ99" s="2">
        <f t="shared" si="86"/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97</v>
      </c>
      <c r="AU99" s="2">
        <v>51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2</v>
      </c>
      <c r="BJ99" s="2" t="s">
        <v>3</v>
      </c>
      <c r="BK99" s="2"/>
      <c r="BL99" s="2"/>
      <c r="BM99" s="2">
        <v>67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87"/>
        <v>0</v>
      </c>
      <c r="CQ99" s="2">
        <f t="shared" si="88"/>
        <v>0</v>
      </c>
      <c r="CR99" s="2">
        <f t="shared" si="89"/>
        <v>0</v>
      </c>
      <c r="CS99" s="2">
        <f t="shared" si="90"/>
        <v>0</v>
      </c>
      <c r="CT99" s="2">
        <f t="shared" si="91"/>
        <v>0</v>
      </c>
      <c r="CU99" s="2">
        <f t="shared" si="92"/>
        <v>0</v>
      </c>
      <c r="CV99" s="2">
        <f t="shared" si="93"/>
        <v>0</v>
      </c>
      <c r="CW99" s="2">
        <f t="shared" si="94"/>
        <v>0</v>
      </c>
      <c r="CX99" s="2">
        <f t="shared" si="95"/>
        <v>0</v>
      </c>
      <c r="CY99" s="2">
        <f t="shared" si="96"/>
        <v>0</v>
      </c>
      <c r="CZ99" s="2">
        <f t="shared" si="97"/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1010</v>
      </c>
      <c r="DV99" s="2" t="s">
        <v>141</v>
      </c>
      <c r="DW99" s="2" t="s">
        <v>141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385723315</v>
      </c>
      <c r="EF99" s="2">
        <v>40</v>
      </c>
      <c r="EG99" s="2" t="s">
        <v>34</v>
      </c>
      <c r="EH99" s="2">
        <v>0</v>
      </c>
      <c r="EI99" s="2" t="s">
        <v>3</v>
      </c>
      <c r="EJ99" s="2">
        <v>2</v>
      </c>
      <c r="EK99" s="2">
        <v>67</v>
      </c>
      <c r="EL99" s="2" t="s">
        <v>35</v>
      </c>
      <c r="EM99" s="2" t="s">
        <v>36</v>
      </c>
      <c r="EN99" s="2"/>
      <c r="EO99" s="2" t="s">
        <v>3</v>
      </c>
      <c r="EP99" s="2"/>
      <c r="EQ99" s="2">
        <v>1024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2091361781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98"/>
        <v>0</v>
      </c>
      <c r="GM99" s="2">
        <f t="shared" si="99"/>
        <v>0</v>
      </c>
      <c r="GN99" s="2">
        <f t="shared" si="100"/>
        <v>0</v>
      </c>
      <c r="GO99" s="2">
        <f t="shared" si="101"/>
        <v>0</v>
      </c>
      <c r="GP99" s="2">
        <f t="shared" si="102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3"/>
        <v>0</v>
      </c>
      <c r="GW99" s="2">
        <v>1</v>
      </c>
      <c r="GX99" s="2">
        <f t="shared" si="104"/>
        <v>0</v>
      </c>
      <c r="GY99" s="2"/>
      <c r="GZ99" s="2"/>
      <c r="HA99" s="2">
        <v>0</v>
      </c>
      <c r="HB99" s="2">
        <v>0</v>
      </c>
      <c r="HC99" s="2">
        <f t="shared" si="105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C100">
        <v>102</v>
      </c>
      <c r="E100" t="s">
        <v>3</v>
      </c>
      <c r="F100" t="s">
        <v>147</v>
      </c>
      <c r="G100" t="s">
        <v>148</v>
      </c>
      <c r="H100" t="s">
        <v>141</v>
      </c>
      <c r="I100">
        <f>I94*J100</f>
        <v>18.3</v>
      </c>
      <c r="J100">
        <v>18.3</v>
      </c>
      <c r="K100">
        <v>18.3</v>
      </c>
      <c r="O100">
        <f t="shared" si="67"/>
        <v>0</v>
      </c>
      <c r="P100">
        <f t="shared" si="68"/>
        <v>0</v>
      </c>
      <c r="Q100">
        <f t="shared" si="69"/>
        <v>0</v>
      </c>
      <c r="R100">
        <f t="shared" si="70"/>
        <v>0</v>
      </c>
      <c r="S100">
        <f t="shared" si="71"/>
        <v>0</v>
      </c>
      <c r="T100">
        <f t="shared" si="72"/>
        <v>0</v>
      </c>
      <c r="U100">
        <f t="shared" si="73"/>
        <v>0</v>
      </c>
      <c r="V100">
        <f t="shared" si="74"/>
        <v>0</v>
      </c>
      <c r="W100">
        <f t="shared" si="75"/>
        <v>0</v>
      </c>
      <c r="X100">
        <f t="shared" si="76"/>
        <v>0</v>
      </c>
      <c r="Y100">
        <f t="shared" si="77"/>
        <v>0</v>
      </c>
      <c r="AA100">
        <v>-1</v>
      </c>
      <c r="AB100">
        <f t="shared" si="78"/>
        <v>0</v>
      </c>
      <c r="AC100">
        <f t="shared" si="79"/>
        <v>0</v>
      </c>
      <c r="AD100">
        <f t="shared" si="80"/>
        <v>0</v>
      </c>
      <c r="AE100">
        <f t="shared" si="81"/>
        <v>0</v>
      </c>
      <c r="AF100">
        <f t="shared" si="82"/>
        <v>0</v>
      </c>
      <c r="AG100">
        <f t="shared" si="83"/>
        <v>0</v>
      </c>
      <c r="AH100">
        <f t="shared" si="84"/>
        <v>0</v>
      </c>
      <c r="AI100">
        <f t="shared" si="85"/>
        <v>0</v>
      </c>
      <c r="AJ100">
        <f t="shared" si="86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1.0469999999999999</v>
      </c>
      <c r="AW100">
        <v>1</v>
      </c>
      <c r="AZ100">
        <v>1</v>
      </c>
      <c r="BA100">
        <v>1</v>
      </c>
      <c r="BB100">
        <v>1</v>
      </c>
      <c r="BC100">
        <v>9.86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67</v>
      </c>
      <c r="BN100">
        <v>0</v>
      </c>
      <c r="BO100" t="s">
        <v>3</v>
      </c>
      <c r="BP100">
        <v>0</v>
      </c>
      <c r="BQ100">
        <v>40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7"/>
        <v>0</v>
      </c>
      <c r="CQ100">
        <f t="shared" si="88"/>
        <v>0</v>
      </c>
      <c r="CR100">
        <f t="shared" si="89"/>
        <v>0</v>
      </c>
      <c r="CS100">
        <f t="shared" si="90"/>
        <v>0</v>
      </c>
      <c r="CT100">
        <f t="shared" si="91"/>
        <v>0</v>
      </c>
      <c r="CU100">
        <f t="shared" si="92"/>
        <v>0</v>
      </c>
      <c r="CV100">
        <f t="shared" si="93"/>
        <v>0</v>
      </c>
      <c r="CW100">
        <f t="shared" si="94"/>
        <v>0</v>
      </c>
      <c r="CX100">
        <f t="shared" si="95"/>
        <v>0</v>
      </c>
      <c r="CY100">
        <f t="shared" si="96"/>
        <v>0</v>
      </c>
      <c r="CZ100">
        <f t="shared" si="97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141</v>
      </c>
      <c r="DW100" t="s">
        <v>141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385723315</v>
      </c>
      <c r="EF100">
        <v>40</v>
      </c>
      <c r="EG100" t="s">
        <v>34</v>
      </c>
      <c r="EH100">
        <v>0</v>
      </c>
      <c r="EI100" t="s">
        <v>3</v>
      </c>
      <c r="EJ100">
        <v>2</v>
      </c>
      <c r="EK100">
        <v>67</v>
      </c>
      <c r="EL100" t="s">
        <v>35</v>
      </c>
      <c r="EM100" t="s">
        <v>36</v>
      </c>
      <c r="EO100" t="s">
        <v>3</v>
      </c>
      <c r="EQ100">
        <v>1024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2091361781</v>
      </c>
      <c r="GG100">
        <v>2</v>
      </c>
      <c r="GH100">
        <v>1</v>
      </c>
      <c r="GI100">
        <v>5</v>
      </c>
      <c r="GJ100">
        <v>0</v>
      </c>
      <c r="GK100">
        <v>0</v>
      </c>
      <c r="GL100">
        <f t="shared" si="98"/>
        <v>0</v>
      </c>
      <c r="GM100">
        <f t="shared" si="99"/>
        <v>0</v>
      </c>
      <c r="GN100">
        <f t="shared" si="100"/>
        <v>0</v>
      </c>
      <c r="GO100">
        <f t="shared" si="101"/>
        <v>0</v>
      </c>
      <c r="GP100">
        <f t="shared" si="102"/>
        <v>0</v>
      </c>
      <c r="GR100">
        <v>0</v>
      </c>
      <c r="GS100">
        <v>3</v>
      </c>
      <c r="GT100">
        <v>0</v>
      </c>
      <c r="GU100" t="s">
        <v>3</v>
      </c>
      <c r="GV100">
        <f t="shared" si="103"/>
        <v>0</v>
      </c>
      <c r="GW100">
        <v>1</v>
      </c>
      <c r="GX100">
        <f t="shared" si="104"/>
        <v>0</v>
      </c>
      <c r="HA100">
        <v>0</v>
      </c>
      <c r="HB100">
        <v>0</v>
      </c>
      <c r="HC100">
        <f t="shared" si="10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ROW(SmtRes!A116)</f>
        <v>116</v>
      </c>
      <c r="D101" s="2">
        <f>ROW(EtalonRes!A116)</f>
        <v>116</v>
      </c>
      <c r="E101" s="2" t="s">
        <v>3</v>
      </c>
      <c r="F101" s="2" t="s">
        <v>142</v>
      </c>
      <c r="G101" s="2" t="s">
        <v>149</v>
      </c>
      <c r="H101" s="2" t="s">
        <v>137</v>
      </c>
      <c r="I101" s="2">
        <f>ROUND(ROUND(2,5),9)</f>
        <v>2</v>
      </c>
      <c r="J101" s="2">
        <v>0</v>
      </c>
      <c r="K101" s="2">
        <f>ROUND(ROUND(2,5),9)</f>
        <v>2</v>
      </c>
      <c r="L101" s="2"/>
      <c r="M101" s="2"/>
      <c r="N101" s="2"/>
      <c r="O101" s="2">
        <f t="shared" si="67"/>
        <v>277.83</v>
      </c>
      <c r="P101" s="2">
        <f t="shared" si="68"/>
        <v>82.46</v>
      </c>
      <c r="Q101" s="2">
        <f t="shared" si="69"/>
        <v>4.63</v>
      </c>
      <c r="R101" s="2">
        <f t="shared" si="70"/>
        <v>0.27</v>
      </c>
      <c r="S101" s="2">
        <f t="shared" si="71"/>
        <v>190.74</v>
      </c>
      <c r="T101" s="2">
        <f t="shared" si="72"/>
        <v>0</v>
      </c>
      <c r="U101" s="2">
        <f t="shared" si="73"/>
        <v>13.673819999999999</v>
      </c>
      <c r="V101" s="2">
        <f t="shared" si="74"/>
        <v>0</v>
      </c>
      <c r="W101" s="2">
        <f t="shared" si="75"/>
        <v>0</v>
      </c>
      <c r="X101" s="2">
        <f t="shared" si="76"/>
        <v>185.28</v>
      </c>
      <c r="Y101" s="2">
        <f t="shared" si="77"/>
        <v>97.42</v>
      </c>
      <c r="Z101" s="2"/>
      <c r="AA101" s="2">
        <v>-1</v>
      </c>
      <c r="AB101" s="2">
        <f t="shared" si="78"/>
        <v>134.53</v>
      </c>
      <c r="AC101" s="2">
        <f t="shared" si="79"/>
        <v>41.23</v>
      </c>
      <c r="AD101" s="2">
        <f t="shared" si="80"/>
        <v>2.21</v>
      </c>
      <c r="AE101" s="2">
        <f t="shared" si="81"/>
        <v>0.13</v>
      </c>
      <c r="AF101" s="2">
        <f t="shared" si="82"/>
        <v>91.09</v>
      </c>
      <c r="AG101" s="2">
        <f t="shared" si="83"/>
        <v>0</v>
      </c>
      <c r="AH101" s="2">
        <f t="shared" si="84"/>
        <v>6.53</v>
      </c>
      <c r="AI101" s="2">
        <f t="shared" si="85"/>
        <v>0</v>
      </c>
      <c r="AJ101" s="2">
        <f t="shared" si="86"/>
        <v>0</v>
      </c>
      <c r="AK101" s="2">
        <v>134.53</v>
      </c>
      <c r="AL101" s="2">
        <v>41.23</v>
      </c>
      <c r="AM101" s="2">
        <v>2.21</v>
      </c>
      <c r="AN101" s="2">
        <v>0.13</v>
      </c>
      <c r="AO101" s="2">
        <v>91.09</v>
      </c>
      <c r="AP101" s="2">
        <v>0</v>
      </c>
      <c r="AQ101" s="2">
        <v>6.53</v>
      </c>
      <c r="AR101" s="2">
        <v>0</v>
      </c>
      <c r="AS101" s="2">
        <v>0</v>
      </c>
      <c r="AT101" s="2">
        <v>97</v>
      </c>
      <c r="AU101" s="2">
        <v>51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144</v>
      </c>
      <c r="BK101" s="2"/>
      <c r="BL101" s="2"/>
      <c r="BM101" s="2">
        <v>67</v>
      </c>
      <c r="BN101" s="2">
        <v>0</v>
      </c>
      <c r="BO101" s="2" t="s">
        <v>142</v>
      </c>
      <c r="BP101" s="2">
        <v>1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87"/>
        <v>277.83</v>
      </c>
      <c r="CQ101" s="2">
        <f t="shared" si="88"/>
        <v>41.23</v>
      </c>
      <c r="CR101" s="2">
        <f t="shared" si="89"/>
        <v>2.31</v>
      </c>
      <c r="CS101" s="2">
        <f t="shared" si="90"/>
        <v>0.14000000000000001</v>
      </c>
      <c r="CT101" s="2">
        <f t="shared" si="91"/>
        <v>95.37</v>
      </c>
      <c r="CU101" s="2">
        <f t="shared" si="92"/>
        <v>0</v>
      </c>
      <c r="CV101" s="2">
        <f t="shared" si="93"/>
        <v>6.8369099999999996</v>
      </c>
      <c r="CW101" s="2">
        <f t="shared" si="94"/>
        <v>0</v>
      </c>
      <c r="CX101" s="2">
        <f t="shared" si="95"/>
        <v>0</v>
      </c>
      <c r="CY101" s="2">
        <f t="shared" si="96"/>
        <v>185.27970000000002</v>
      </c>
      <c r="CZ101" s="2">
        <f t="shared" si="97"/>
        <v>97.415099999999995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137</v>
      </c>
      <c r="DW101" s="2" t="s">
        <v>137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385723315</v>
      </c>
      <c r="EF101" s="2">
        <v>40</v>
      </c>
      <c r="EG101" s="2" t="s">
        <v>34</v>
      </c>
      <c r="EH101" s="2">
        <v>0</v>
      </c>
      <c r="EI101" s="2" t="s">
        <v>3</v>
      </c>
      <c r="EJ101" s="2">
        <v>2</v>
      </c>
      <c r="EK101" s="2">
        <v>67</v>
      </c>
      <c r="EL101" s="2" t="s">
        <v>35</v>
      </c>
      <c r="EM101" s="2" t="s">
        <v>36</v>
      </c>
      <c r="EN101" s="2"/>
      <c r="EO101" s="2" t="s">
        <v>3</v>
      </c>
      <c r="EP101" s="2"/>
      <c r="EQ101" s="2">
        <v>1024</v>
      </c>
      <c r="ER101" s="2">
        <v>134.53</v>
      </c>
      <c r="ES101" s="2">
        <v>41.23</v>
      </c>
      <c r="ET101" s="2">
        <v>2.21</v>
      </c>
      <c r="EU101" s="2">
        <v>0.13</v>
      </c>
      <c r="EV101" s="2">
        <v>91.09</v>
      </c>
      <c r="EW101" s="2">
        <v>6.53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1009045221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si="98"/>
        <v>0</v>
      </c>
      <c r="GM101" s="2">
        <f t="shared" si="99"/>
        <v>560.53</v>
      </c>
      <c r="GN101" s="2">
        <f t="shared" si="100"/>
        <v>0</v>
      </c>
      <c r="GO101" s="2">
        <f t="shared" si="101"/>
        <v>560.53</v>
      </c>
      <c r="GP101" s="2">
        <f t="shared" si="102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03"/>
        <v>0</v>
      </c>
      <c r="GW101" s="2">
        <v>1</v>
      </c>
      <c r="GX101" s="2">
        <f t="shared" si="104"/>
        <v>0</v>
      </c>
      <c r="GY101" s="2"/>
      <c r="GZ101" s="2"/>
      <c r="HA101" s="2">
        <v>0</v>
      </c>
      <c r="HB101" s="2">
        <v>0</v>
      </c>
      <c r="HC101" s="2">
        <f t="shared" si="105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ROW(SmtRes!A130)</f>
        <v>130</v>
      </c>
      <c r="D102">
        <f>ROW(EtalonRes!A130)</f>
        <v>130</v>
      </c>
      <c r="E102" t="s">
        <v>3</v>
      </c>
      <c r="F102" t="s">
        <v>142</v>
      </c>
      <c r="G102" t="s">
        <v>149</v>
      </c>
      <c r="H102" t="s">
        <v>137</v>
      </c>
      <c r="I102">
        <f>ROUND(ROUND(2,5),9)</f>
        <v>2</v>
      </c>
      <c r="J102">
        <v>0</v>
      </c>
      <c r="K102">
        <f>ROUND(ROUND(2,5),9)</f>
        <v>2</v>
      </c>
      <c r="O102">
        <f t="shared" si="67"/>
        <v>10921.27</v>
      </c>
      <c r="P102">
        <f t="shared" si="68"/>
        <v>245.73</v>
      </c>
      <c r="Q102">
        <f t="shared" si="69"/>
        <v>57.04</v>
      </c>
      <c r="R102">
        <f t="shared" si="70"/>
        <v>15.03</v>
      </c>
      <c r="S102">
        <f t="shared" si="71"/>
        <v>10618.5</v>
      </c>
      <c r="T102">
        <f t="shared" si="72"/>
        <v>0</v>
      </c>
      <c r="U102">
        <f t="shared" si="73"/>
        <v>13.673819999999999</v>
      </c>
      <c r="V102">
        <f t="shared" si="74"/>
        <v>0</v>
      </c>
      <c r="W102">
        <f t="shared" si="75"/>
        <v>0</v>
      </c>
      <c r="X102">
        <f t="shared" si="76"/>
        <v>10314.52</v>
      </c>
      <c r="Y102">
        <f t="shared" si="77"/>
        <v>5423.1</v>
      </c>
      <c r="AA102">
        <v>-1</v>
      </c>
      <c r="AB102">
        <f t="shared" si="78"/>
        <v>134.53</v>
      </c>
      <c r="AC102">
        <f t="shared" si="79"/>
        <v>41.23</v>
      </c>
      <c r="AD102">
        <f t="shared" si="80"/>
        <v>2.21</v>
      </c>
      <c r="AE102">
        <f t="shared" si="81"/>
        <v>0.13</v>
      </c>
      <c r="AF102">
        <f t="shared" si="82"/>
        <v>91.09</v>
      </c>
      <c r="AG102">
        <f t="shared" si="83"/>
        <v>0</v>
      </c>
      <c r="AH102">
        <f t="shared" si="84"/>
        <v>6.53</v>
      </c>
      <c r="AI102">
        <f t="shared" si="85"/>
        <v>0</v>
      </c>
      <c r="AJ102">
        <f t="shared" si="86"/>
        <v>0</v>
      </c>
      <c r="AK102">
        <v>134.53</v>
      </c>
      <c r="AL102">
        <v>41.23</v>
      </c>
      <c r="AM102">
        <v>2.21</v>
      </c>
      <c r="AN102">
        <v>0.13</v>
      </c>
      <c r="AO102">
        <v>91.09</v>
      </c>
      <c r="AP102">
        <v>0</v>
      </c>
      <c r="AQ102">
        <v>6.53</v>
      </c>
      <c r="AR102">
        <v>0</v>
      </c>
      <c r="AS102">
        <v>0</v>
      </c>
      <c r="AT102">
        <v>97</v>
      </c>
      <c r="AU102">
        <v>51</v>
      </c>
      <c r="AV102">
        <v>1.0469999999999999</v>
      </c>
      <c r="AW102">
        <v>1</v>
      </c>
      <c r="AZ102">
        <v>1</v>
      </c>
      <c r="BA102">
        <v>55.67</v>
      </c>
      <c r="BB102">
        <v>12.32</v>
      </c>
      <c r="BC102">
        <v>2.98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144</v>
      </c>
      <c r="BM102">
        <v>67</v>
      </c>
      <c r="BN102">
        <v>0</v>
      </c>
      <c r="BO102" t="s">
        <v>142</v>
      </c>
      <c r="BP102">
        <v>1</v>
      </c>
      <c r="BQ102">
        <v>40</v>
      </c>
      <c r="BR102">
        <v>0</v>
      </c>
      <c r="BS102">
        <v>55.67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7"/>
        <v>10921.27</v>
      </c>
      <c r="CQ102">
        <f t="shared" si="88"/>
        <v>122.87</v>
      </c>
      <c r="CR102">
        <f t="shared" si="89"/>
        <v>28.46</v>
      </c>
      <c r="CS102">
        <f t="shared" si="90"/>
        <v>7.79</v>
      </c>
      <c r="CT102">
        <f t="shared" si="91"/>
        <v>5309.25</v>
      </c>
      <c r="CU102">
        <f t="shared" si="92"/>
        <v>0</v>
      </c>
      <c r="CV102">
        <f t="shared" si="93"/>
        <v>6.8369099999999996</v>
      </c>
      <c r="CW102">
        <f t="shared" si="94"/>
        <v>0</v>
      </c>
      <c r="CX102">
        <f t="shared" si="95"/>
        <v>0</v>
      </c>
      <c r="CY102">
        <f t="shared" si="96"/>
        <v>10314.524100000001</v>
      </c>
      <c r="CZ102">
        <f t="shared" si="97"/>
        <v>5423.1003000000001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137</v>
      </c>
      <c r="DW102" t="s">
        <v>137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385723315</v>
      </c>
      <c r="EF102">
        <v>40</v>
      </c>
      <c r="EG102" t="s">
        <v>34</v>
      </c>
      <c r="EH102">
        <v>0</v>
      </c>
      <c r="EI102" t="s">
        <v>3</v>
      </c>
      <c r="EJ102">
        <v>2</v>
      </c>
      <c r="EK102">
        <v>67</v>
      </c>
      <c r="EL102" t="s">
        <v>35</v>
      </c>
      <c r="EM102" t="s">
        <v>36</v>
      </c>
      <c r="EO102" t="s">
        <v>3</v>
      </c>
      <c r="EQ102">
        <v>1024</v>
      </c>
      <c r="ER102">
        <v>134.53</v>
      </c>
      <c r="ES102">
        <v>41.23</v>
      </c>
      <c r="ET102">
        <v>2.21</v>
      </c>
      <c r="EU102">
        <v>0.13</v>
      </c>
      <c r="EV102">
        <v>91.09</v>
      </c>
      <c r="EW102">
        <v>6.53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1009045221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98"/>
        <v>0</v>
      </c>
      <c r="GM102">
        <f t="shared" si="99"/>
        <v>26658.89</v>
      </c>
      <c r="GN102">
        <f t="shared" si="100"/>
        <v>0</v>
      </c>
      <c r="GO102">
        <f t="shared" si="101"/>
        <v>26658.89</v>
      </c>
      <c r="GP102">
        <f t="shared" si="102"/>
        <v>0</v>
      </c>
      <c r="GR102">
        <v>0</v>
      </c>
      <c r="GS102">
        <v>3</v>
      </c>
      <c r="GT102">
        <v>0</v>
      </c>
      <c r="GU102" t="s">
        <v>3</v>
      </c>
      <c r="GV102">
        <f t="shared" si="103"/>
        <v>0</v>
      </c>
      <c r="GW102">
        <v>1</v>
      </c>
      <c r="GX102">
        <f t="shared" si="104"/>
        <v>0</v>
      </c>
      <c r="HA102">
        <v>0</v>
      </c>
      <c r="HB102">
        <v>0</v>
      </c>
      <c r="HC102">
        <f t="shared" si="10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18</v>
      </c>
      <c r="B103" s="2">
        <v>1</v>
      </c>
      <c r="C103" s="2">
        <v>114</v>
      </c>
      <c r="D103" s="2"/>
      <c r="E103" s="2" t="s">
        <v>3</v>
      </c>
      <c r="F103" s="2" t="s">
        <v>103</v>
      </c>
      <c r="G103" s="2" t="s">
        <v>104</v>
      </c>
      <c r="H103" s="2" t="s">
        <v>105</v>
      </c>
      <c r="I103" s="2">
        <f>I101*J103</f>
        <v>1.3</v>
      </c>
      <c r="J103" s="2">
        <v>0.65</v>
      </c>
      <c r="K103" s="2">
        <v>0.65</v>
      </c>
      <c r="L103" s="2"/>
      <c r="M103" s="2"/>
      <c r="N103" s="2"/>
      <c r="O103" s="2">
        <f t="shared" ref="O103:O128" si="106">ROUND(CP103,2)</f>
        <v>0</v>
      </c>
      <c r="P103" s="2">
        <f t="shared" ref="P103:P128" si="107">ROUND((ROUND((AC103*AW103*I103),2)*BC103),2)</f>
        <v>0</v>
      </c>
      <c r="Q103" s="2">
        <f t="shared" ref="Q103:Q128" si="108">(ROUND((ROUND(((ET103)*AV103*I103),2)*BB103),2)+ROUND((ROUND(((AE103-(EU103))*AV103*I103),2)*BS103),2))</f>
        <v>0</v>
      </c>
      <c r="R103" s="2">
        <f t="shared" ref="R103:R128" si="109">ROUND((ROUND((AE103*AV103*I103),2)*BS103),2)</f>
        <v>0</v>
      </c>
      <c r="S103" s="2">
        <f t="shared" ref="S103:S128" si="110">ROUND((ROUND((AF103*AV103*I103),2)*BA103),2)</f>
        <v>0</v>
      </c>
      <c r="T103" s="2">
        <f t="shared" ref="T103:T128" si="111">ROUND(CU103*I103,2)</f>
        <v>0</v>
      </c>
      <c r="U103" s="2">
        <f t="shared" ref="U103:U128" si="112">CV103*I103</f>
        <v>0</v>
      </c>
      <c r="V103" s="2">
        <f t="shared" ref="V103:V128" si="113">CW103*I103</f>
        <v>0</v>
      </c>
      <c r="W103" s="2">
        <f t="shared" ref="W103:W128" si="114">ROUND(CX103*I103,2)</f>
        <v>0</v>
      </c>
      <c r="X103" s="2">
        <f t="shared" ref="X103:X128" si="115">ROUND(CY103,2)</f>
        <v>0</v>
      </c>
      <c r="Y103" s="2">
        <f t="shared" ref="Y103:Y128" si="116">ROUND(CZ103,2)</f>
        <v>0</v>
      </c>
      <c r="Z103" s="2"/>
      <c r="AA103" s="2">
        <v>-1</v>
      </c>
      <c r="AB103" s="2">
        <f t="shared" ref="AB103:AB128" si="117">ROUND((AC103+AD103+AF103),6)</f>
        <v>0</v>
      </c>
      <c r="AC103" s="2">
        <f t="shared" ref="AC103:AC128" si="118">ROUND((ES103),6)</f>
        <v>0</v>
      </c>
      <c r="AD103" s="2">
        <f t="shared" ref="AD103:AD128" si="119">ROUND((((ET103)-(EU103))+AE103),6)</f>
        <v>0</v>
      </c>
      <c r="AE103" s="2">
        <f t="shared" ref="AE103:AE128" si="120">ROUND((EU103),6)</f>
        <v>0</v>
      </c>
      <c r="AF103" s="2">
        <f t="shared" ref="AF103:AF128" si="121">ROUND((EV103),6)</f>
        <v>0</v>
      </c>
      <c r="AG103" s="2">
        <f t="shared" ref="AG103:AG128" si="122">ROUND((AP103),6)</f>
        <v>0</v>
      </c>
      <c r="AH103" s="2">
        <f t="shared" ref="AH103:AH128" si="123">(EW103)</f>
        <v>0</v>
      </c>
      <c r="AI103" s="2">
        <f t="shared" ref="AI103:AI128" si="124">(EX103)</f>
        <v>0</v>
      </c>
      <c r="AJ103" s="2">
        <f t="shared" ref="AJ103:AJ128" si="125">(AS103)</f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97</v>
      </c>
      <c r="AU103" s="2">
        <v>51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67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97</v>
      </c>
      <c r="CA103" s="2">
        <v>51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ref="CP103:CP128" si="126">(P103+Q103+S103)</f>
        <v>0</v>
      </c>
      <c r="CQ103" s="2">
        <f t="shared" ref="CQ103:CQ128" si="127">ROUND((ROUND((AC103*AW103*1),2)*BC103),2)</f>
        <v>0</v>
      </c>
      <c r="CR103" s="2">
        <f t="shared" ref="CR103:CR128" si="128">(ROUND((ROUND(((ET103)*AV103*1),2)*BB103),2)+ROUND((ROUND(((AE103-(EU103))*AV103*1),2)*BS103),2))</f>
        <v>0</v>
      </c>
      <c r="CS103" s="2">
        <f t="shared" ref="CS103:CS128" si="129">ROUND((ROUND((AE103*AV103*1),2)*BS103),2)</f>
        <v>0</v>
      </c>
      <c r="CT103" s="2">
        <f t="shared" ref="CT103:CT128" si="130">ROUND((ROUND((AF103*AV103*1),2)*BA103),2)</f>
        <v>0</v>
      </c>
      <c r="CU103" s="2">
        <f t="shared" ref="CU103:CU128" si="131">AG103</f>
        <v>0</v>
      </c>
      <c r="CV103" s="2">
        <f t="shared" ref="CV103:CV128" si="132">(AH103*AV103)</f>
        <v>0</v>
      </c>
      <c r="CW103" s="2">
        <f t="shared" ref="CW103:CW128" si="133">AI103</f>
        <v>0</v>
      </c>
      <c r="CX103" s="2">
        <f t="shared" ref="CX103:CX128" si="134">AJ103</f>
        <v>0</v>
      </c>
      <c r="CY103" s="2">
        <f t="shared" ref="CY103:CY128" si="135">(((S103+R103)*AT103)/100)</f>
        <v>0</v>
      </c>
      <c r="CZ103" s="2">
        <f t="shared" ref="CZ103:CZ128" si="136">(((S103+R103)*AU103)/100)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1009</v>
      </c>
      <c r="DV103" s="2" t="s">
        <v>105</v>
      </c>
      <c r="DW103" s="2" t="s">
        <v>105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385723315</v>
      </c>
      <c r="EF103" s="2">
        <v>40</v>
      </c>
      <c r="EG103" s="2" t="s">
        <v>34</v>
      </c>
      <c r="EH103" s="2">
        <v>0</v>
      </c>
      <c r="EI103" s="2" t="s">
        <v>3</v>
      </c>
      <c r="EJ103" s="2">
        <v>2</v>
      </c>
      <c r="EK103" s="2">
        <v>67</v>
      </c>
      <c r="EL103" s="2" t="s">
        <v>35</v>
      </c>
      <c r="EM103" s="2" t="s">
        <v>36</v>
      </c>
      <c r="EN103" s="2"/>
      <c r="EO103" s="2" t="s">
        <v>3</v>
      </c>
      <c r="EP103" s="2"/>
      <c r="EQ103" s="2">
        <v>1024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97</v>
      </c>
      <c r="FY103" s="2">
        <v>51</v>
      </c>
      <c r="FZ103" s="2"/>
      <c r="GA103" s="2" t="s">
        <v>3</v>
      </c>
      <c r="GB103" s="2"/>
      <c r="GC103" s="2"/>
      <c r="GD103" s="2">
        <v>1</v>
      </c>
      <c r="GE103" s="2"/>
      <c r="GF103" s="2">
        <v>-63099341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ref="GL103:GL128" si="137">ROUND(IF(AND(BH103=3,BI103=3,FS103&lt;&gt;0),P103,0),2)</f>
        <v>0</v>
      </c>
      <c r="GM103" s="2">
        <f t="shared" ref="GM103:GM128" si="138">ROUND(O103+X103+Y103,2)+GX103</f>
        <v>0</v>
      </c>
      <c r="GN103" s="2">
        <f t="shared" ref="GN103:GN128" si="139">IF(OR(BI103=0,BI103=1),GM103-GX103,0)</f>
        <v>0</v>
      </c>
      <c r="GO103" s="2">
        <f t="shared" ref="GO103:GO128" si="140">IF(BI103=2,GM103-GX103,0)</f>
        <v>0</v>
      </c>
      <c r="GP103" s="2">
        <f t="shared" ref="GP103:GP128" si="141">IF(BI103=4,GM103-GX103,0)</f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ref="GV103:GV128" si="142">ROUND((GT103),6)</f>
        <v>0</v>
      </c>
      <c r="GW103" s="2">
        <v>1</v>
      </c>
      <c r="GX103" s="2">
        <f t="shared" ref="GX103:GX128" si="143">ROUND(HC103*I103,2)</f>
        <v>0</v>
      </c>
      <c r="GY103" s="2"/>
      <c r="GZ103" s="2"/>
      <c r="HA103" s="2">
        <v>0</v>
      </c>
      <c r="HB103" s="2">
        <v>0</v>
      </c>
      <c r="HC103" s="2">
        <f t="shared" ref="HC103:HC128" si="144">GV103*GW103</f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C104">
        <v>128</v>
      </c>
      <c r="E104" t="s">
        <v>3</v>
      </c>
      <c r="F104" t="s">
        <v>103</v>
      </c>
      <c r="G104" t="s">
        <v>104</v>
      </c>
      <c r="H104" t="s">
        <v>105</v>
      </c>
      <c r="I104">
        <f>I102*J104</f>
        <v>1.3</v>
      </c>
      <c r="J104">
        <v>0.65</v>
      </c>
      <c r="K104">
        <v>0.65</v>
      </c>
      <c r="O104">
        <f t="shared" si="106"/>
        <v>0</v>
      </c>
      <c r="P104">
        <f t="shared" si="107"/>
        <v>0</v>
      </c>
      <c r="Q104">
        <f t="shared" si="108"/>
        <v>0</v>
      </c>
      <c r="R104">
        <f t="shared" si="109"/>
        <v>0</v>
      </c>
      <c r="S104">
        <f t="shared" si="110"/>
        <v>0</v>
      </c>
      <c r="T104">
        <f t="shared" si="111"/>
        <v>0</v>
      </c>
      <c r="U104">
        <f t="shared" si="112"/>
        <v>0</v>
      </c>
      <c r="V104">
        <f t="shared" si="113"/>
        <v>0</v>
      </c>
      <c r="W104">
        <f t="shared" si="114"/>
        <v>0</v>
      </c>
      <c r="X104">
        <f t="shared" si="115"/>
        <v>0</v>
      </c>
      <c r="Y104">
        <f t="shared" si="116"/>
        <v>0</v>
      </c>
      <c r="AA104">
        <v>-1</v>
      </c>
      <c r="AB104">
        <f t="shared" si="117"/>
        <v>0</v>
      </c>
      <c r="AC104">
        <f t="shared" si="118"/>
        <v>0</v>
      </c>
      <c r="AD104">
        <f t="shared" si="119"/>
        <v>0</v>
      </c>
      <c r="AE104">
        <f t="shared" si="120"/>
        <v>0</v>
      </c>
      <c r="AF104">
        <f t="shared" si="121"/>
        <v>0</v>
      </c>
      <c r="AG104">
        <f t="shared" si="122"/>
        <v>0</v>
      </c>
      <c r="AH104">
        <f t="shared" si="123"/>
        <v>0</v>
      </c>
      <c r="AI104">
        <f t="shared" si="124"/>
        <v>0</v>
      </c>
      <c r="AJ104">
        <f t="shared" si="125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1.0469999999999999</v>
      </c>
      <c r="AW104">
        <v>1</v>
      </c>
      <c r="AZ104">
        <v>1</v>
      </c>
      <c r="BA104">
        <v>1</v>
      </c>
      <c r="BB104">
        <v>1</v>
      </c>
      <c r="BC104">
        <v>9.86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67</v>
      </c>
      <c r="BN104">
        <v>0</v>
      </c>
      <c r="BO104" t="s">
        <v>3</v>
      </c>
      <c r="BP104">
        <v>0</v>
      </c>
      <c r="BQ104">
        <v>40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26"/>
        <v>0</v>
      </c>
      <c r="CQ104">
        <f t="shared" si="127"/>
        <v>0</v>
      </c>
      <c r="CR104">
        <f t="shared" si="128"/>
        <v>0</v>
      </c>
      <c r="CS104">
        <f t="shared" si="129"/>
        <v>0</v>
      </c>
      <c r="CT104">
        <f t="shared" si="130"/>
        <v>0</v>
      </c>
      <c r="CU104">
        <f t="shared" si="131"/>
        <v>0</v>
      </c>
      <c r="CV104">
        <f t="shared" si="132"/>
        <v>0</v>
      </c>
      <c r="CW104">
        <f t="shared" si="133"/>
        <v>0</v>
      </c>
      <c r="CX104">
        <f t="shared" si="134"/>
        <v>0</v>
      </c>
      <c r="CY104">
        <f t="shared" si="135"/>
        <v>0</v>
      </c>
      <c r="CZ104">
        <f t="shared" si="136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105</v>
      </c>
      <c r="DW104" t="s">
        <v>105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385723315</v>
      </c>
      <c r="EF104">
        <v>40</v>
      </c>
      <c r="EG104" t="s">
        <v>34</v>
      </c>
      <c r="EH104">
        <v>0</v>
      </c>
      <c r="EI104" t="s">
        <v>3</v>
      </c>
      <c r="EJ104">
        <v>2</v>
      </c>
      <c r="EK104">
        <v>67</v>
      </c>
      <c r="EL104" t="s">
        <v>35</v>
      </c>
      <c r="EM104" t="s">
        <v>36</v>
      </c>
      <c r="EO104" t="s">
        <v>3</v>
      </c>
      <c r="EQ104">
        <v>1024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-63099341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si="137"/>
        <v>0</v>
      </c>
      <c r="GM104">
        <f t="shared" si="138"/>
        <v>0</v>
      </c>
      <c r="GN104">
        <f t="shared" si="139"/>
        <v>0</v>
      </c>
      <c r="GO104">
        <f t="shared" si="140"/>
        <v>0</v>
      </c>
      <c r="GP104">
        <f t="shared" si="141"/>
        <v>0</v>
      </c>
      <c r="GR104">
        <v>0</v>
      </c>
      <c r="GS104">
        <v>3</v>
      </c>
      <c r="GT104">
        <v>0</v>
      </c>
      <c r="GU104" t="s">
        <v>3</v>
      </c>
      <c r="GV104">
        <f t="shared" si="142"/>
        <v>0</v>
      </c>
      <c r="GW104">
        <v>1</v>
      </c>
      <c r="GX104">
        <f t="shared" si="143"/>
        <v>0</v>
      </c>
      <c r="HA104">
        <v>0</v>
      </c>
      <c r="HB104">
        <v>0</v>
      </c>
      <c r="HC104">
        <f t="shared" si="144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18</v>
      </c>
      <c r="B105" s="2">
        <v>1</v>
      </c>
      <c r="C105" s="2">
        <v>115</v>
      </c>
      <c r="D105" s="2"/>
      <c r="E105" s="2" t="s">
        <v>3</v>
      </c>
      <c r="F105" s="2" t="s">
        <v>145</v>
      </c>
      <c r="G105" s="2" t="s">
        <v>146</v>
      </c>
      <c r="H105" s="2" t="s">
        <v>141</v>
      </c>
      <c r="I105" s="2">
        <f>I101*J105</f>
        <v>2</v>
      </c>
      <c r="J105" s="2">
        <v>1</v>
      </c>
      <c r="K105" s="2">
        <v>1</v>
      </c>
      <c r="L105" s="2"/>
      <c r="M105" s="2"/>
      <c r="N105" s="2"/>
      <c r="O105" s="2">
        <f t="shared" si="106"/>
        <v>0</v>
      </c>
      <c r="P105" s="2">
        <f t="shared" si="107"/>
        <v>0</v>
      </c>
      <c r="Q105" s="2">
        <f t="shared" si="108"/>
        <v>0</v>
      </c>
      <c r="R105" s="2">
        <f t="shared" si="109"/>
        <v>0</v>
      </c>
      <c r="S105" s="2">
        <f t="shared" si="110"/>
        <v>0</v>
      </c>
      <c r="T105" s="2">
        <f t="shared" si="111"/>
        <v>0</v>
      </c>
      <c r="U105" s="2">
        <f t="shared" si="112"/>
        <v>0</v>
      </c>
      <c r="V105" s="2">
        <f t="shared" si="113"/>
        <v>0</v>
      </c>
      <c r="W105" s="2">
        <f t="shared" si="114"/>
        <v>0</v>
      </c>
      <c r="X105" s="2">
        <f t="shared" si="115"/>
        <v>0</v>
      </c>
      <c r="Y105" s="2">
        <f t="shared" si="116"/>
        <v>0</v>
      </c>
      <c r="Z105" s="2"/>
      <c r="AA105" s="2">
        <v>-1</v>
      </c>
      <c r="AB105" s="2">
        <f t="shared" si="117"/>
        <v>0</v>
      </c>
      <c r="AC105" s="2">
        <f t="shared" si="118"/>
        <v>0</v>
      </c>
      <c r="AD105" s="2">
        <f t="shared" si="119"/>
        <v>0</v>
      </c>
      <c r="AE105" s="2">
        <f t="shared" si="120"/>
        <v>0</v>
      </c>
      <c r="AF105" s="2">
        <f t="shared" si="121"/>
        <v>0</v>
      </c>
      <c r="AG105" s="2">
        <f t="shared" si="122"/>
        <v>0</v>
      </c>
      <c r="AH105" s="2">
        <f t="shared" si="123"/>
        <v>0</v>
      </c>
      <c r="AI105" s="2">
        <f t="shared" si="124"/>
        <v>0</v>
      </c>
      <c r="AJ105" s="2">
        <f t="shared" si="125"/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97</v>
      </c>
      <c r="AU105" s="2">
        <v>51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2</v>
      </c>
      <c r="BJ105" s="2" t="s">
        <v>3</v>
      </c>
      <c r="BK105" s="2"/>
      <c r="BL105" s="2"/>
      <c r="BM105" s="2">
        <v>67</v>
      </c>
      <c r="BN105" s="2">
        <v>0</v>
      </c>
      <c r="BO105" s="2" t="s">
        <v>3</v>
      </c>
      <c r="BP105" s="2">
        <v>0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126"/>
        <v>0</v>
      </c>
      <c r="CQ105" s="2">
        <f t="shared" si="127"/>
        <v>0</v>
      </c>
      <c r="CR105" s="2">
        <f t="shared" si="128"/>
        <v>0</v>
      </c>
      <c r="CS105" s="2">
        <f t="shared" si="129"/>
        <v>0</v>
      </c>
      <c r="CT105" s="2">
        <f t="shared" si="130"/>
        <v>0</v>
      </c>
      <c r="CU105" s="2">
        <f t="shared" si="131"/>
        <v>0</v>
      </c>
      <c r="CV105" s="2">
        <f t="shared" si="132"/>
        <v>0</v>
      </c>
      <c r="CW105" s="2">
        <f t="shared" si="133"/>
        <v>0</v>
      </c>
      <c r="CX105" s="2">
        <f t="shared" si="134"/>
        <v>0</v>
      </c>
      <c r="CY105" s="2">
        <f t="shared" si="135"/>
        <v>0</v>
      </c>
      <c r="CZ105" s="2">
        <f t="shared" si="136"/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1010</v>
      </c>
      <c r="DV105" s="2" t="s">
        <v>141</v>
      </c>
      <c r="DW105" s="2" t="s">
        <v>141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385723315</v>
      </c>
      <c r="EF105" s="2">
        <v>40</v>
      </c>
      <c r="EG105" s="2" t="s">
        <v>34</v>
      </c>
      <c r="EH105" s="2">
        <v>0</v>
      </c>
      <c r="EI105" s="2" t="s">
        <v>3</v>
      </c>
      <c r="EJ105" s="2">
        <v>2</v>
      </c>
      <c r="EK105" s="2">
        <v>67</v>
      </c>
      <c r="EL105" s="2" t="s">
        <v>35</v>
      </c>
      <c r="EM105" s="2" t="s">
        <v>36</v>
      </c>
      <c r="EN105" s="2"/>
      <c r="EO105" s="2" t="s">
        <v>3</v>
      </c>
      <c r="EP105" s="2"/>
      <c r="EQ105" s="2">
        <v>1024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-1807145065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137"/>
        <v>0</v>
      </c>
      <c r="GM105" s="2">
        <f t="shared" si="138"/>
        <v>0</v>
      </c>
      <c r="GN105" s="2">
        <f t="shared" si="139"/>
        <v>0</v>
      </c>
      <c r="GO105" s="2">
        <f t="shared" si="140"/>
        <v>0</v>
      </c>
      <c r="GP105" s="2">
        <f t="shared" si="141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42"/>
        <v>0</v>
      </c>
      <c r="GW105" s="2">
        <v>1</v>
      </c>
      <c r="GX105" s="2">
        <f t="shared" si="143"/>
        <v>0</v>
      </c>
      <c r="GY105" s="2"/>
      <c r="GZ105" s="2"/>
      <c r="HA105" s="2">
        <v>0</v>
      </c>
      <c r="HB105" s="2">
        <v>0</v>
      </c>
      <c r="HC105" s="2">
        <f t="shared" si="144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C106">
        <v>129</v>
      </c>
      <c r="E106" t="s">
        <v>3</v>
      </c>
      <c r="F106" t="s">
        <v>145</v>
      </c>
      <c r="G106" t="s">
        <v>146</v>
      </c>
      <c r="H106" t="s">
        <v>141</v>
      </c>
      <c r="I106">
        <f>I102*J106</f>
        <v>2</v>
      </c>
      <c r="J106">
        <v>1</v>
      </c>
      <c r="K106">
        <v>1</v>
      </c>
      <c r="O106">
        <f t="shared" si="106"/>
        <v>0</v>
      </c>
      <c r="P106">
        <f t="shared" si="107"/>
        <v>0</v>
      </c>
      <c r="Q106">
        <f t="shared" si="108"/>
        <v>0</v>
      </c>
      <c r="R106">
        <f t="shared" si="109"/>
        <v>0</v>
      </c>
      <c r="S106">
        <f t="shared" si="110"/>
        <v>0</v>
      </c>
      <c r="T106">
        <f t="shared" si="111"/>
        <v>0</v>
      </c>
      <c r="U106">
        <f t="shared" si="112"/>
        <v>0</v>
      </c>
      <c r="V106">
        <f t="shared" si="113"/>
        <v>0</v>
      </c>
      <c r="W106">
        <f t="shared" si="114"/>
        <v>0</v>
      </c>
      <c r="X106">
        <f t="shared" si="115"/>
        <v>0</v>
      </c>
      <c r="Y106">
        <f t="shared" si="116"/>
        <v>0</v>
      </c>
      <c r="AA106">
        <v>-1</v>
      </c>
      <c r="AB106">
        <f t="shared" si="117"/>
        <v>0</v>
      </c>
      <c r="AC106">
        <f t="shared" si="118"/>
        <v>0</v>
      </c>
      <c r="AD106">
        <f t="shared" si="119"/>
        <v>0</v>
      </c>
      <c r="AE106">
        <f t="shared" si="120"/>
        <v>0</v>
      </c>
      <c r="AF106">
        <f t="shared" si="121"/>
        <v>0</v>
      </c>
      <c r="AG106">
        <f t="shared" si="122"/>
        <v>0</v>
      </c>
      <c r="AH106">
        <f t="shared" si="123"/>
        <v>0</v>
      </c>
      <c r="AI106">
        <f t="shared" si="124"/>
        <v>0</v>
      </c>
      <c r="AJ106">
        <f t="shared" si="125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97</v>
      </c>
      <c r="AU106">
        <v>51</v>
      </c>
      <c r="AV106">
        <v>1.0469999999999999</v>
      </c>
      <c r="AW106">
        <v>1</v>
      </c>
      <c r="AZ106">
        <v>1</v>
      </c>
      <c r="BA106">
        <v>1</v>
      </c>
      <c r="BB106">
        <v>1</v>
      </c>
      <c r="BC106">
        <v>9.86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3</v>
      </c>
      <c r="BM106">
        <v>67</v>
      </c>
      <c r="BN106">
        <v>0</v>
      </c>
      <c r="BO106" t="s">
        <v>3</v>
      </c>
      <c r="BP106">
        <v>0</v>
      </c>
      <c r="BQ106">
        <v>40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26"/>
        <v>0</v>
      </c>
      <c r="CQ106">
        <f t="shared" si="127"/>
        <v>0</v>
      </c>
      <c r="CR106">
        <f t="shared" si="128"/>
        <v>0</v>
      </c>
      <c r="CS106">
        <f t="shared" si="129"/>
        <v>0</v>
      </c>
      <c r="CT106">
        <f t="shared" si="130"/>
        <v>0</v>
      </c>
      <c r="CU106">
        <f t="shared" si="131"/>
        <v>0</v>
      </c>
      <c r="CV106">
        <f t="shared" si="132"/>
        <v>0</v>
      </c>
      <c r="CW106">
        <f t="shared" si="133"/>
        <v>0</v>
      </c>
      <c r="CX106">
        <f t="shared" si="134"/>
        <v>0</v>
      </c>
      <c r="CY106">
        <f t="shared" si="135"/>
        <v>0</v>
      </c>
      <c r="CZ106">
        <f t="shared" si="136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141</v>
      </c>
      <c r="DW106" t="s">
        <v>141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385723315</v>
      </c>
      <c r="EF106">
        <v>40</v>
      </c>
      <c r="EG106" t="s">
        <v>34</v>
      </c>
      <c r="EH106">
        <v>0</v>
      </c>
      <c r="EI106" t="s">
        <v>3</v>
      </c>
      <c r="EJ106">
        <v>2</v>
      </c>
      <c r="EK106">
        <v>67</v>
      </c>
      <c r="EL106" t="s">
        <v>35</v>
      </c>
      <c r="EM106" t="s">
        <v>36</v>
      </c>
      <c r="EO106" t="s">
        <v>3</v>
      </c>
      <c r="EQ106">
        <v>1024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-1807145065</v>
      </c>
      <c r="GG106">
        <v>2</v>
      </c>
      <c r="GH106">
        <v>1</v>
      </c>
      <c r="GI106">
        <v>5</v>
      </c>
      <c r="GJ106">
        <v>0</v>
      </c>
      <c r="GK106">
        <v>0</v>
      </c>
      <c r="GL106">
        <f t="shared" si="137"/>
        <v>0</v>
      </c>
      <c r="GM106">
        <f t="shared" si="138"/>
        <v>0</v>
      </c>
      <c r="GN106">
        <f t="shared" si="139"/>
        <v>0</v>
      </c>
      <c r="GO106">
        <f t="shared" si="140"/>
        <v>0</v>
      </c>
      <c r="GP106">
        <f t="shared" si="141"/>
        <v>0</v>
      </c>
      <c r="GR106">
        <v>0</v>
      </c>
      <c r="GS106">
        <v>3</v>
      </c>
      <c r="GT106">
        <v>0</v>
      </c>
      <c r="GU106" t="s">
        <v>3</v>
      </c>
      <c r="GV106">
        <f t="shared" si="142"/>
        <v>0</v>
      </c>
      <c r="GW106">
        <v>1</v>
      </c>
      <c r="GX106">
        <f t="shared" si="143"/>
        <v>0</v>
      </c>
      <c r="HA106">
        <v>0</v>
      </c>
      <c r="HB106">
        <v>0</v>
      </c>
      <c r="HC106">
        <f t="shared" si="14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18</v>
      </c>
      <c r="B107" s="2">
        <v>1</v>
      </c>
      <c r="C107" s="2">
        <v>116</v>
      </c>
      <c r="D107" s="2"/>
      <c r="E107" s="2" t="s">
        <v>3</v>
      </c>
      <c r="F107" s="2" t="s">
        <v>147</v>
      </c>
      <c r="G107" s="2" t="s">
        <v>148</v>
      </c>
      <c r="H107" s="2" t="s">
        <v>141</v>
      </c>
      <c r="I107" s="2">
        <f>I101*J107</f>
        <v>36.6</v>
      </c>
      <c r="J107" s="2">
        <v>18.3</v>
      </c>
      <c r="K107" s="2">
        <v>18.3</v>
      </c>
      <c r="L107" s="2"/>
      <c r="M107" s="2"/>
      <c r="N107" s="2"/>
      <c r="O107" s="2">
        <f t="shared" si="106"/>
        <v>0</v>
      </c>
      <c r="P107" s="2">
        <f t="shared" si="107"/>
        <v>0</v>
      </c>
      <c r="Q107" s="2">
        <f t="shared" si="108"/>
        <v>0</v>
      </c>
      <c r="R107" s="2">
        <f t="shared" si="109"/>
        <v>0</v>
      </c>
      <c r="S107" s="2">
        <f t="shared" si="110"/>
        <v>0</v>
      </c>
      <c r="T107" s="2">
        <f t="shared" si="111"/>
        <v>0</v>
      </c>
      <c r="U107" s="2">
        <f t="shared" si="112"/>
        <v>0</v>
      </c>
      <c r="V107" s="2">
        <f t="shared" si="113"/>
        <v>0</v>
      </c>
      <c r="W107" s="2">
        <f t="shared" si="114"/>
        <v>0</v>
      </c>
      <c r="X107" s="2">
        <f t="shared" si="115"/>
        <v>0</v>
      </c>
      <c r="Y107" s="2">
        <f t="shared" si="116"/>
        <v>0</v>
      </c>
      <c r="Z107" s="2"/>
      <c r="AA107" s="2">
        <v>-1</v>
      </c>
      <c r="AB107" s="2">
        <f t="shared" si="117"/>
        <v>0</v>
      </c>
      <c r="AC107" s="2">
        <f t="shared" si="118"/>
        <v>0</v>
      </c>
      <c r="AD107" s="2">
        <f t="shared" si="119"/>
        <v>0</v>
      </c>
      <c r="AE107" s="2">
        <f t="shared" si="120"/>
        <v>0</v>
      </c>
      <c r="AF107" s="2">
        <f t="shared" si="121"/>
        <v>0</v>
      </c>
      <c r="AG107" s="2">
        <f t="shared" si="122"/>
        <v>0</v>
      </c>
      <c r="AH107" s="2">
        <f t="shared" si="123"/>
        <v>0</v>
      </c>
      <c r="AI107" s="2">
        <f t="shared" si="124"/>
        <v>0</v>
      </c>
      <c r="AJ107" s="2">
        <f t="shared" si="125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97</v>
      </c>
      <c r="AU107" s="2">
        <v>51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2</v>
      </c>
      <c r="BJ107" s="2" t="s">
        <v>3</v>
      </c>
      <c r="BK107" s="2"/>
      <c r="BL107" s="2"/>
      <c r="BM107" s="2">
        <v>67</v>
      </c>
      <c r="BN107" s="2">
        <v>0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26"/>
        <v>0</v>
      </c>
      <c r="CQ107" s="2">
        <f t="shared" si="127"/>
        <v>0</v>
      </c>
      <c r="CR107" s="2">
        <f t="shared" si="128"/>
        <v>0</v>
      </c>
      <c r="CS107" s="2">
        <f t="shared" si="129"/>
        <v>0</v>
      </c>
      <c r="CT107" s="2">
        <f t="shared" si="130"/>
        <v>0</v>
      </c>
      <c r="CU107" s="2">
        <f t="shared" si="131"/>
        <v>0</v>
      </c>
      <c r="CV107" s="2">
        <f t="shared" si="132"/>
        <v>0</v>
      </c>
      <c r="CW107" s="2">
        <f t="shared" si="133"/>
        <v>0</v>
      </c>
      <c r="CX107" s="2">
        <f t="shared" si="134"/>
        <v>0</v>
      </c>
      <c r="CY107" s="2">
        <f t="shared" si="135"/>
        <v>0</v>
      </c>
      <c r="CZ107" s="2">
        <f t="shared" si="136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1010</v>
      </c>
      <c r="DV107" s="2" t="s">
        <v>141</v>
      </c>
      <c r="DW107" s="2" t="s">
        <v>141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385723315</v>
      </c>
      <c r="EF107" s="2">
        <v>40</v>
      </c>
      <c r="EG107" s="2" t="s">
        <v>34</v>
      </c>
      <c r="EH107" s="2">
        <v>0</v>
      </c>
      <c r="EI107" s="2" t="s">
        <v>3</v>
      </c>
      <c r="EJ107" s="2">
        <v>2</v>
      </c>
      <c r="EK107" s="2">
        <v>67</v>
      </c>
      <c r="EL107" s="2" t="s">
        <v>35</v>
      </c>
      <c r="EM107" s="2" t="s">
        <v>36</v>
      </c>
      <c r="EN107" s="2"/>
      <c r="EO107" s="2" t="s">
        <v>3</v>
      </c>
      <c r="EP107" s="2"/>
      <c r="EQ107" s="2">
        <v>1024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2091361781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137"/>
        <v>0</v>
      </c>
      <c r="GM107" s="2">
        <f t="shared" si="138"/>
        <v>0</v>
      </c>
      <c r="GN107" s="2">
        <f t="shared" si="139"/>
        <v>0</v>
      </c>
      <c r="GO107" s="2">
        <f t="shared" si="140"/>
        <v>0</v>
      </c>
      <c r="GP107" s="2">
        <f t="shared" si="141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42"/>
        <v>0</v>
      </c>
      <c r="GW107" s="2">
        <v>1</v>
      </c>
      <c r="GX107" s="2">
        <f t="shared" si="143"/>
        <v>0</v>
      </c>
      <c r="GY107" s="2"/>
      <c r="GZ107" s="2"/>
      <c r="HA107" s="2">
        <v>0</v>
      </c>
      <c r="HB107" s="2">
        <v>0</v>
      </c>
      <c r="HC107" s="2">
        <f t="shared" si="144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C108">
        <v>130</v>
      </c>
      <c r="E108" t="s">
        <v>3</v>
      </c>
      <c r="F108" t="s">
        <v>147</v>
      </c>
      <c r="G108" t="s">
        <v>148</v>
      </c>
      <c r="H108" t="s">
        <v>141</v>
      </c>
      <c r="I108">
        <f>I102*J108</f>
        <v>36.6</v>
      </c>
      <c r="J108">
        <v>18.3</v>
      </c>
      <c r="K108">
        <v>18.3</v>
      </c>
      <c r="O108">
        <f t="shared" si="106"/>
        <v>0</v>
      </c>
      <c r="P108">
        <f t="shared" si="107"/>
        <v>0</v>
      </c>
      <c r="Q108">
        <f t="shared" si="108"/>
        <v>0</v>
      </c>
      <c r="R108">
        <f t="shared" si="109"/>
        <v>0</v>
      </c>
      <c r="S108">
        <f t="shared" si="110"/>
        <v>0</v>
      </c>
      <c r="T108">
        <f t="shared" si="111"/>
        <v>0</v>
      </c>
      <c r="U108">
        <f t="shared" si="112"/>
        <v>0</v>
      </c>
      <c r="V108">
        <f t="shared" si="113"/>
        <v>0</v>
      </c>
      <c r="W108">
        <f t="shared" si="114"/>
        <v>0</v>
      </c>
      <c r="X108">
        <f t="shared" si="115"/>
        <v>0</v>
      </c>
      <c r="Y108">
        <f t="shared" si="116"/>
        <v>0</v>
      </c>
      <c r="AA108">
        <v>-1</v>
      </c>
      <c r="AB108">
        <f t="shared" si="117"/>
        <v>0</v>
      </c>
      <c r="AC108">
        <f t="shared" si="118"/>
        <v>0</v>
      </c>
      <c r="AD108">
        <f t="shared" si="119"/>
        <v>0</v>
      </c>
      <c r="AE108">
        <f t="shared" si="120"/>
        <v>0</v>
      </c>
      <c r="AF108">
        <f t="shared" si="121"/>
        <v>0</v>
      </c>
      <c r="AG108">
        <f t="shared" si="122"/>
        <v>0</v>
      </c>
      <c r="AH108">
        <f t="shared" si="123"/>
        <v>0</v>
      </c>
      <c r="AI108">
        <f t="shared" si="124"/>
        <v>0</v>
      </c>
      <c r="AJ108">
        <f t="shared" si="125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1.0469999999999999</v>
      </c>
      <c r="AW108">
        <v>1</v>
      </c>
      <c r="AZ108">
        <v>1</v>
      </c>
      <c r="BA108">
        <v>1</v>
      </c>
      <c r="BB108">
        <v>1</v>
      </c>
      <c r="BC108">
        <v>9.86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67</v>
      </c>
      <c r="BN108">
        <v>0</v>
      </c>
      <c r="BO108" t="s">
        <v>3</v>
      </c>
      <c r="BP108">
        <v>0</v>
      </c>
      <c r="BQ108">
        <v>40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26"/>
        <v>0</v>
      </c>
      <c r="CQ108">
        <f t="shared" si="127"/>
        <v>0</v>
      </c>
      <c r="CR108">
        <f t="shared" si="128"/>
        <v>0</v>
      </c>
      <c r="CS108">
        <f t="shared" si="129"/>
        <v>0</v>
      </c>
      <c r="CT108">
        <f t="shared" si="130"/>
        <v>0</v>
      </c>
      <c r="CU108">
        <f t="shared" si="131"/>
        <v>0</v>
      </c>
      <c r="CV108">
        <f t="shared" si="132"/>
        <v>0</v>
      </c>
      <c r="CW108">
        <f t="shared" si="133"/>
        <v>0</v>
      </c>
      <c r="CX108">
        <f t="shared" si="134"/>
        <v>0</v>
      </c>
      <c r="CY108">
        <f t="shared" si="135"/>
        <v>0</v>
      </c>
      <c r="CZ108">
        <f t="shared" si="136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141</v>
      </c>
      <c r="DW108" t="s">
        <v>141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385723315</v>
      </c>
      <c r="EF108">
        <v>40</v>
      </c>
      <c r="EG108" t="s">
        <v>34</v>
      </c>
      <c r="EH108">
        <v>0</v>
      </c>
      <c r="EI108" t="s">
        <v>3</v>
      </c>
      <c r="EJ108">
        <v>2</v>
      </c>
      <c r="EK108">
        <v>67</v>
      </c>
      <c r="EL108" t="s">
        <v>35</v>
      </c>
      <c r="EM108" t="s">
        <v>36</v>
      </c>
      <c r="EO108" t="s">
        <v>3</v>
      </c>
      <c r="EQ108">
        <v>1024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2091361781</v>
      </c>
      <c r="GG108">
        <v>2</v>
      </c>
      <c r="GH108">
        <v>1</v>
      </c>
      <c r="GI108">
        <v>5</v>
      </c>
      <c r="GJ108">
        <v>0</v>
      </c>
      <c r="GK108">
        <v>0</v>
      </c>
      <c r="GL108">
        <f t="shared" si="137"/>
        <v>0</v>
      </c>
      <c r="GM108">
        <f t="shared" si="138"/>
        <v>0</v>
      </c>
      <c r="GN108">
        <f t="shared" si="139"/>
        <v>0</v>
      </c>
      <c r="GO108">
        <f t="shared" si="140"/>
        <v>0</v>
      </c>
      <c r="GP108">
        <f t="shared" si="141"/>
        <v>0</v>
      </c>
      <c r="GR108">
        <v>0</v>
      </c>
      <c r="GS108">
        <v>3</v>
      </c>
      <c r="GT108">
        <v>0</v>
      </c>
      <c r="GU108" t="s">
        <v>3</v>
      </c>
      <c r="GV108">
        <f t="shared" si="142"/>
        <v>0</v>
      </c>
      <c r="GW108">
        <v>1</v>
      </c>
      <c r="GX108">
        <f t="shared" si="143"/>
        <v>0</v>
      </c>
      <c r="HA108">
        <v>0</v>
      </c>
      <c r="HB108">
        <v>0</v>
      </c>
      <c r="HC108">
        <f t="shared" si="14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>
        <f>ROW(SmtRes!A141)</f>
        <v>141</v>
      </c>
      <c r="D109" s="2">
        <f>ROW(EtalonRes!A141)</f>
        <v>141</v>
      </c>
      <c r="E109" s="2" t="s">
        <v>150</v>
      </c>
      <c r="F109" s="2" t="s">
        <v>151</v>
      </c>
      <c r="G109" s="2" t="s">
        <v>152</v>
      </c>
      <c r="H109" s="2" t="s">
        <v>153</v>
      </c>
      <c r="I109" s="2">
        <f>ROUND(ROUND(1,5),9)</f>
        <v>1</v>
      </c>
      <c r="J109" s="2">
        <v>0</v>
      </c>
      <c r="K109" s="2">
        <f>ROUND(ROUND(1,5),9)</f>
        <v>1</v>
      </c>
      <c r="L109" s="2"/>
      <c r="M109" s="2"/>
      <c r="N109" s="2"/>
      <c r="O109" s="2">
        <f t="shared" si="106"/>
        <v>257.19</v>
      </c>
      <c r="P109" s="2">
        <f t="shared" si="107"/>
        <v>16.62</v>
      </c>
      <c r="Q109" s="2">
        <f t="shared" si="108"/>
        <v>63.51</v>
      </c>
      <c r="R109" s="2">
        <f t="shared" si="109"/>
        <v>9.64</v>
      </c>
      <c r="S109" s="2">
        <f t="shared" si="110"/>
        <v>177.06</v>
      </c>
      <c r="T109" s="2">
        <f t="shared" si="111"/>
        <v>0</v>
      </c>
      <c r="U109" s="2">
        <f t="shared" si="112"/>
        <v>14.0298</v>
      </c>
      <c r="V109" s="2">
        <f t="shared" si="113"/>
        <v>0</v>
      </c>
      <c r="W109" s="2">
        <f t="shared" si="114"/>
        <v>0</v>
      </c>
      <c r="X109" s="2">
        <f t="shared" si="115"/>
        <v>181.1</v>
      </c>
      <c r="Y109" s="2">
        <f t="shared" si="116"/>
        <v>95.22</v>
      </c>
      <c r="Z109" s="2"/>
      <c r="AA109" s="2">
        <v>422440635</v>
      </c>
      <c r="AB109" s="2">
        <f t="shared" si="117"/>
        <v>246.39</v>
      </c>
      <c r="AC109" s="2">
        <f t="shared" si="118"/>
        <v>16.62</v>
      </c>
      <c r="AD109" s="2">
        <f t="shared" si="119"/>
        <v>60.66</v>
      </c>
      <c r="AE109" s="2">
        <f t="shared" si="120"/>
        <v>9.2100000000000009</v>
      </c>
      <c r="AF109" s="2">
        <f t="shared" si="121"/>
        <v>169.11</v>
      </c>
      <c r="AG109" s="2">
        <f t="shared" si="122"/>
        <v>0</v>
      </c>
      <c r="AH109" s="2">
        <f t="shared" si="123"/>
        <v>13.4</v>
      </c>
      <c r="AI109" s="2">
        <f t="shared" si="124"/>
        <v>0</v>
      </c>
      <c r="AJ109" s="2">
        <f t="shared" si="125"/>
        <v>0</v>
      </c>
      <c r="AK109" s="2">
        <v>246.39</v>
      </c>
      <c r="AL109" s="2">
        <v>16.62</v>
      </c>
      <c r="AM109" s="2">
        <v>60.66</v>
      </c>
      <c r="AN109" s="2">
        <v>9.2100000000000009</v>
      </c>
      <c r="AO109" s="2">
        <v>169.11</v>
      </c>
      <c r="AP109" s="2">
        <v>0</v>
      </c>
      <c r="AQ109" s="2">
        <v>13.4</v>
      </c>
      <c r="AR109" s="2">
        <v>0</v>
      </c>
      <c r="AS109" s="2">
        <v>0</v>
      </c>
      <c r="AT109" s="2">
        <v>97</v>
      </c>
      <c r="AU109" s="2">
        <v>51</v>
      </c>
      <c r="AV109" s="2">
        <v>1.0469999999999999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2</v>
      </c>
      <c r="BJ109" s="2" t="s">
        <v>154</v>
      </c>
      <c r="BK109" s="2"/>
      <c r="BL109" s="2"/>
      <c r="BM109" s="2">
        <v>67</v>
      </c>
      <c r="BN109" s="2">
        <v>0</v>
      </c>
      <c r="BO109" s="2" t="s">
        <v>151</v>
      </c>
      <c r="BP109" s="2">
        <v>1</v>
      </c>
      <c r="BQ109" s="2">
        <v>40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97</v>
      </c>
      <c r="CA109" s="2">
        <v>51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26"/>
        <v>257.19</v>
      </c>
      <c r="CQ109" s="2">
        <f t="shared" si="127"/>
        <v>16.62</v>
      </c>
      <c r="CR109" s="2">
        <f t="shared" si="128"/>
        <v>63.51</v>
      </c>
      <c r="CS109" s="2">
        <f t="shared" si="129"/>
        <v>9.64</v>
      </c>
      <c r="CT109" s="2">
        <f t="shared" si="130"/>
        <v>177.06</v>
      </c>
      <c r="CU109" s="2">
        <f t="shared" si="131"/>
        <v>0</v>
      </c>
      <c r="CV109" s="2">
        <f t="shared" si="132"/>
        <v>14.0298</v>
      </c>
      <c r="CW109" s="2">
        <f t="shared" si="133"/>
        <v>0</v>
      </c>
      <c r="CX109" s="2">
        <f t="shared" si="134"/>
        <v>0</v>
      </c>
      <c r="CY109" s="2">
        <f t="shared" si="135"/>
        <v>181.09899999999999</v>
      </c>
      <c r="CZ109" s="2">
        <f t="shared" si="136"/>
        <v>95.216999999999985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153</v>
      </c>
      <c r="DW109" s="2" t="s">
        <v>153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385723315</v>
      </c>
      <c r="EF109" s="2">
        <v>40</v>
      </c>
      <c r="EG109" s="2" t="s">
        <v>34</v>
      </c>
      <c r="EH109" s="2">
        <v>0</v>
      </c>
      <c r="EI109" s="2" t="s">
        <v>3</v>
      </c>
      <c r="EJ109" s="2">
        <v>2</v>
      </c>
      <c r="EK109" s="2">
        <v>67</v>
      </c>
      <c r="EL109" s="2" t="s">
        <v>35</v>
      </c>
      <c r="EM109" s="2" t="s">
        <v>36</v>
      </c>
      <c r="EN109" s="2"/>
      <c r="EO109" s="2" t="s">
        <v>3</v>
      </c>
      <c r="EP109" s="2"/>
      <c r="EQ109" s="2">
        <v>0</v>
      </c>
      <c r="ER109" s="2">
        <v>246.39</v>
      </c>
      <c r="ES109" s="2">
        <v>16.62</v>
      </c>
      <c r="ET109" s="2">
        <v>60.66</v>
      </c>
      <c r="EU109" s="2">
        <v>9.2100000000000009</v>
      </c>
      <c r="EV109" s="2">
        <v>169.11</v>
      </c>
      <c r="EW109" s="2">
        <v>13.4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97</v>
      </c>
      <c r="FY109" s="2">
        <v>51</v>
      </c>
      <c r="FZ109" s="2"/>
      <c r="GA109" s="2" t="s">
        <v>3</v>
      </c>
      <c r="GB109" s="2"/>
      <c r="GC109" s="2"/>
      <c r="GD109" s="2">
        <v>1</v>
      </c>
      <c r="GE109" s="2"/>
      <c r="GF109" s="2">
        <v>-1086826879</v>
      </c>
      <c r="GG109" s="2">
        <v>2</v>
      </c>
      <c r="GH109" s="2">
        <v>1</v>
      </c>
      <c r="GI109" s="2">
        <v>2</v>
      </c>
      <c r="GJ109" s="2">
        <v>0</v>
      </c>
      <c r="GK109" s="2">
        <v>0</v>
      </c>
      <c r="GL109" s="2">
        <f t="shared" si="137"/>
        <v>0</v>
      </c>
      <c r="GM109" s="2">
        <f t="shared" si="138"/>
        <v>533.51</v>
      </c>
      <c r="GN109" s="2">
        <f t="shared" si="139"/>
        <v>0</v>
      </c>
      <c r="GO109" s="2">
        <f t="shared" si="140"/>
        <v>533.51</v>
      </c>
      <c r="GP109" s="2">
        <f t="shared" si="141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42"/>
        <v>0</v>
      </c>
      <c r="GW109" s="2">
        <v>1</v>
      </c>
      <c r="GX109" s="2">
        <f t="shared" si="143"/>
        <v>0</v>
      </c>
      <c r="GY109" s="2"/>
      <c r="GZ109" s="2"/>
      <c r="HA109" s="2">
        <v>0</v>
      </c>
      <c r="HB109" s="2">
        <v>0</v>
      </c>
      <c r="HC109" s="2">
        <f t="shared" si="144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C110">
        <f>ROW(SmtRes!A152)</f>
        <v>152</v>
      </c>
      <c r="D110">
        <f>ROW(EtalonRes!A152)</f>
        <v>152</v>
      </c>
      <c r="E110" t="s">
        <v>150</v>
      </c>
      <c r="F110" t="s">
        <v>151</v>
      </c>
      <c r="G110" t="s">
        <v>152</v>
      </c>
      <c r="H110" t="s">
        <v>153</v>
      </c>
      <c r="I110">
        <f>ROUND(ROUND(1,5),9)</f>
        <v>1</v>
      </c>
      <c r="J110">
        <v>0</v>
      </c>
      <c r="K110">
        <f>ROUND(ROUND(1,5),9)</f>
        <v>1</v>
      </c>
      <c r="O110">
        <f t="shared" si="106"/>
        <v>11052.07</v>
      </c>
      <c r="P110">
        <f t="shared" si="107"/>
        <v>135.79</v>
      </c>
      <c r="Q110">
        <f t="shared" si="108"/>
        <v>1059.3499999999999</v>
      </c>
      <c r="R110">
        <f t="shared" si="109"/>
        <v>536.66</v>
      </c>
      <c r="S110">
        <f t="shared" si="110"/>
        <v>9856.93</v>
      </c>
      <c r="T110">
        <f t="shared" si="111"/>
        <v>0</v>
      </c>
      <c r="U110">
        <f t="shared" si="112"/>
        <v>14.0298</v>
      </c>
      <c r="V110">
        <f t="shared" si="113"/>
        <v>0</v>
      </c>
      <c r="W110">
        <f t="shared" si="114"/>
        <v>0</v>
      </c>
      <c r="X110">
        <f t="shared" si="115"/>
        <v>10081.780000000001</v>
      </c>
      <c r="Y110">
        <f t="shared" si="116"/>
        <v>5300.73</v>
      </c>
      <c r="AA110">
        <v>422440633</v>
      </c>
      <c r="AB110">
        <f t="shared" si="117"/>
        <v>246.39</v>
      </c>
      <c r="AC110">
        <f t="shared" si="118"/>
        <v>16.62</v>
      </c>
      <c r="AD110">
        <f t="shared" si="119"/>
        <v>60.66</v>
      </c>
      <c r="AE110">
        <f t="shared" si="120"/>
        <v>9.2100000000000009</v>
      </c>
      <c r="AF110">
        <f t="shared" si="121"/>
        <v>169.11</v>
      </c>
      <c r="AG110">
        <f t="shared" si="122"/>
        <v>0</v>
      </c>
      <c r="AH110">
        <f t="shared" si="123"/>
        <v>13.4</v>
      </c>
      <c r="AI110">
        <f t="shared" si="124"/>
        <v>0</v>
      </c>
      <c r="AJ110">
        <f t="shared" si="125"/>
        <v>0</v>
      </c>
      <c r="AK110">
        <v>246.39</v>
      </c>
      <c r="AL110">
        <v>16.62</v>
      </c>
      <c r="AM110">
        <v>60.66</v>
      </c>
      <c r="AN110">
        <v>9.2100000000000009</v>
      </c>
      <c r="AO110">
        <v>169.11</v>
      </c>
      <c r="AP110">
        <v>0</v>
      </c>
      <c r="AQ110">
        <v>13.4</v>
      </c>
      <c r="AR110">
        <v>0</v>
      </c>
      <c r="AS110">
        <v>0</v>
      </c>
      <c r="AT110">
        <v>97</v>
      </c>
      <c r="AU110">
        <v>51</v>
      </c>
      <c r="AV110">
        <v>1.0469999999999999</v>
      </c>
      <c r="AW110">
        <v>1</v>
      </c>
      <c r="AZ110">
        <v>1</v>
      </c>
      <c r="BA110">
        <v>55.67</v>
      </c>
      <c r="BB110">
        <v>16.68</v>
      </c>
      <c r="BC110">
        <v>8.17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154</v>
      </c>
      <c r="BM110">
        <v>67</v>
      </c>
      <c r="BN110">
        <v>0</v>
      </c>
      <c r="BO110" t="s">
        <v>151</v>
      </c>
      <c r="BP110">
        <v>1</v>
      </c>
      <c r="BQ110">
        <v>40</v>
      </c>
      <c r="BR110">
        <v>0</v>
      </c>
      <c r="BS110">
        <v>55.67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26"/>
        <v>11052.07</v>
      </c>
      <c r="CQ110">
        <f t="shared" si="127"/>
        <v>135.79</v>
      </c>
      <c r="CR110">
        <f t="shared" si="128"/>
        <v>1059.3499999999999</v>
      </c>
      <c r="CS110">
        <f t="shared" si="129"/>
        <v>536.66</v>
      </c>
      <c r="CT110">
        <f t="shared" si="130"/>
        <v>9856.93</v>
      </c>
      <c r="CU110">
        <f t="shared" si="131"/>
        <v>0</v>
      </c>
      <c r="CV110">
        <f t="shared" si="132"/>
        <v>14.0298</v>
      </c>
      <c r="CW110">
        <f t="shared" si="133"/>
        <v>0</v>
      </c>
      <c r="CX110">
        <f t="shared" si="134"/>
        <v>0</v>
      </c>
      <c r="CY110">
        <f t="shared" si="135"/>
        <v>10081.782299999999</v>
      </c>
      <c r="CZ110">
        <f t="shared" si="136"/>
        <v>5300.7308999999996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153</v>
      </c>
      <c r="DW110" t="s">
        <v>153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385723315</v>
      </c>
      <c r="EF110">
        <v>40</v>
      </c>
      <c r="EG110" t="s">
        <v>34</v>
      </c>
      <c r="EH110">
        <v>0</v>
      </c>
      <c r="EI110" t="s">
        <v>3</v>
      </c>
      <c r="EJ110">
        <v>2</v>
      </c>
      <c r="EK110">
        <v>67</v>
      </c>
      <c r="EL110" t="s">
        <v>35</v>
      </c>
      <c r="EM110" t="s">
        <v>36</v>
      </c>
      <c r="EO110" t="s">
        <v>3</v>
      </c>
      <c r="EQ110">
        <v>0</v>
      </c>
      <c r="ER110">
        <v>246.39</v>
      </c>
      <c r="ES110">
        <v>16.62</v>
      </c>
      <c r="ET110">
        <v>60.66</v>
      </c>
      <c r="EU110">
        <v>9.2100000000000009</v>
      </c>
      <c r="EV110">
        <v>169.11</v>
      </c>
      <c r="EW110">
        <v>13.4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-1086826879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37"/>
        <v>0</v>
      </c>
      <c r="GM110">
        <f t="shared" si="138"/>
        <v>26434.58</v>
      </c>
      <c r="GN110">
        <f t="shared" si="139"/>
        <v>0</v>
      </c>
      <c r="GO110">
        <f t="shared" si="140"/>
        <v>26434.58</v>
      </c>
      <c r="GP110">
        <f t="shared" si="141"/>
        <v>0</v>
      </c>
      <c r="GR110">
        <v>0</v>
      </c>
      <c r="GS110">
        <v>3</v>
      </c>
      <c r="GT110">
        <v>0</v>
      </c>
      <c r="GU110" t="s">
        <v>3</v>
      </c>
      <c r="GV110">
        <f t="shared" si="142"/>
        <v>0</v>
      </c>
      <c r="GW110">
        <v>1</v>
      </c>
      <c r="GX110">
        <f t="shared" si="143"/>
        <v>0</v>
      </c>
      <c r="HA110">
        <v>0</v>
      </c>
      <c r="HB110">
        <v>0</v>
      </c>
      <c r="HC110">
        <f t="shared" si="14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18</v>
      </c>
      <c r="B111" s="2">
        <v>1</v>
      </c>
      <c r="C111" s="2">
        <v>138</v>
      </c>
      <c r="D111" s="2"/>
      <c r="E111" s="2" t="s">
        <v>155</v>
      </c>
      <c r="F111" s="2" t="s">
        <v>103</v>
      </c>
      <c r="G111" s="2" t="s">
        <v>104</v>
      </c>
      <c r="H111" s="2" t="s">
        <v>105</v>
      </c>
      <c r="I111" s="2">
        <f>I109*J111</f>
        <v>0.77</v>
      </c>
      <c r="J111" s="2">
        <v>0.77</v>
      </c>
      <c r="K111" s="2">
        <v>0.77</v>
      </c>
      <c r="L111" s="2"/>
      <c r="M111" s="2"/>
      <c r="N111" s="2"/>
      <c r="O111" s="2">
        <f t="shared" si="106"/>
        <v>0</v>
      </c>
      <c r="P111" s="2">
        <f t="shared" si="107"/>
        <v>0</v>
      </c>
      <c r="Q111" s="2">
        <f t="shared" si="108"/>
        <v>0</v>
      </c>
      <c r="R111" s="2">
        <f t="shared" si="109"/>
        <v>0</v>
      </c>
      <c r="S111" s="2">
        <f t="shared" si="110"/>
        <v>0</v>
      </c>
      <c r="T111" s="2">
        <f t="shared" si="111"/>
        <v>0</v>
      </c>
      <c r="U111" s="2">
        <f t="shared" si="112"/>
        <v>0</v>
      </c>
      <c r="V111" s="2">
        <f t="shared" si="113"/>
        <v>0</v>
      </c>
      <c r="W111" s="2">
        <f t="shared" si="114"/>
        <v>0</v>
      </c>
      <c r="X111" s="2">
        <f t="shared" si="115"/>
        <v>0</v>
      </c>
      <c r="Y111" s="2">
        <f t="shared" si="116"/>
        <v>0</v>
      </c>
      <c r="Z111" s="2"/>
      <c r="AA111" s="2">
        <v>422440635</v>
      </c>
      <c r="AB111" s="2">
        <f t="shared" si="117"/>
        <v>0</v>
      </c>
      <c r="AC111" s="2">
        <f t="shared" si="118"/>
        <v>0</v>
      </c>
      <c r="AD111" s="2">
        <f t="shared" si="119"/>
        <v>0</v>
      </c>
      <c r="AE111" s="2">
        <f t="shared" si="120"/>
        <v>0</v>
      </c>
      <c r="AF111" s="2">
        <f t="shared" si="121"/>
        <v>0</v>
      </c>
      <c r="AG111" s="2">
        <f t="shared" si="122"/>
        <v>0</v>
      </c>
      <c r="AH111" s="2">
        <f t="shared" si="123"/>
        <v>0</v>
      </c>
      <c r="AI111" s="2">
        <f t="shared" si="124"/>
        <v>0</v>
      </c>
      <c r="AJ111" s="2">
        <f t="shared" si="125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97</v>
      </c>
      <c r="AU111" s="2">
        <v>51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3</v>
      </c>
      <c r="BK111" s="2"/>
      <c r="BL111" s="2"/>
      <c r="BM111" s="2">
        <v>67</v>
      </c>
      <c r="BN111" s="2">
        <v>0</v>
      </c>
      <c r="BO111" s="2" t="s">
        <v>3</v>
      </c>
      <c r="BP111" s="2">
        <v>0</v>
      </c>
      <c r="BQ111" s="2">
        <v>40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97</v>
      </c>
      <c r="CA111" s="2">
        <v>51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26"/>
        <v>0</v>
      </c>
      <c r="CQ111" s="2">
        <f t="shared" si="127"/>
        <v>0</v>
      </c>
      <c r="CR111" s="2">
        <f t="shared" si="128"/>
        <v>0</v>
      </c>
      <c r="CS111" s="2">
        <f t="shared" si="129"/>
        <v>0</v>
      </c>
      <c r="CT111" s="2">
        <f t="shared" si="130"/>
        <v>0</v>
      </c>
      <c r="CU111" s="2">
        <f t="shared" si="131"/>
        <v>0</v>
      </c>
      <c r="CV111" s="2">
        <f t="shared" si="132"/>
        <v>0</v>
      </c>
      <c r="CW111" s="2">
        <f t="shared" si="133"/>
        <v>0</v>
      </c>
      <c r="CX111" s="2">
        <f t="shared" si="134"/>
        <v>0</v>
      </c>
      <c r="CY111" s="2">
        <f t="shared" si="135"/>
        <v>0</v>
      </c>
      <c r="CZ111" s="2">
        <f t="shared" si="136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1009</v>
      </c>
      <c r="DV111" s="2" t="s">
        <v>105</v>
      </c>
      <c r="DW111" s="2" t="s">
        <v>105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385723315</v>
      </c>
      <c r="EF111" s="2">
        <v>40</v>
      </c>
      <c r="EG111" s="2" t="s">
        <v>34</v>
      </c>
      <c r="EH111" s="2">
        <v>0</v>
      </c>
      <c r="EI111" s="2" t="s">
        <v>3</v>
      </c>
      <c r="EJ111" s="2">
        <v>2</v>
      </c>
      <c r="EK111" s="2">
        <v>67</v>
      </c>
      <c r="EL111" s="2" t="s">
        <v>35</v>
      </c>
      <c r="EM111" s="2" t="s">
        <v>36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97</v>
      </c>
      <c r="FY111" s="2">
        <v>51</v>
      </c>
      <c r="FZ111" s="2"/>
      <c r="GA111" s="2" t="s">
        <v>3</v>
      </c>
      <c r="GB111" s="2"/>
      <c r="GC111" s="2"/>
      <c r="GD111" s="2">
        <v>1</v>
      </c>
      <c r="GE111" s="2"/>
      <c r="GF111" s="2">
        <v>-63099341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37"/>
        <v>0</v>
      </c>
      <c r="GM111" s="2">
        <f t="shared" si="138"/>
        <v>0</v>
      </c>
      <c r="GN111" s="2">
        <f t="shared" si="139"/>
        <v>0</v>
      </c>
      <c r="GO111" s="2">
        <f t="shared" si="140"/>
        <v>0</v>
      </c>
      <c r="GP111" s="2">
        <f t="shared" si="141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42"/>
        <v>0</v>
      </c>
      <c r="GW111" s="2">
        <v>1</v>
      </c>
      <c r="GX111" s="2">
        <f t="shared" si="143"/>
        <v>0</v>
      </c>
      <c r="GY111" s="2"/>
      <c r="GZ111" s="2"/>
      <c r="HA111" s="2">
        <v>0</v>
      </c>
      <c r="HB111" s="2">
        <v>0</v>
      </c>
      <c r="HC111" s="2">
        <f t="shared" si="144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18</v>
      </c>
      <c r="B112">
        <v>1</v>
      </c>
      <c r="C112">
        <v>149</v>
      </c>
      <c r="E112" t="s">
        <v>155</v>
      </c>
      <c r="F112" t="s">
        <v>103</v>
      </c>
      <c r="G112" t="s">
        <v>104</v>
      </c>
      <c r="H112" t="s">
        <v>105</v>
      </c>
      <c r="I112">
        <f>I110*J112</f>
        <v>0.77</v>
      </c>
      <c r="J112">
        <v>0.77</v>
      </c>
      <c r="K112">
        <v>0.77</v>
      </c>
      <c r="O112">
        <f t="shared" si="106"/>
        <v>0</v>
      </c>
      <c r="P112">
        <f t="shared" si="107"/>
        <v>0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111"/>
        <v>0</v>
      </c>
      <c r="U112">
        <f t="shared" si="112"/>
        <v>0</v>
      </c>
      <c r="V112">
        <f t="shared" si="113"/>
        <v>0</v>
      </c>
      <c r="W112">
        <f t="shared" si="114"/>
        <v>0</v>
      </c>
      <c r="X112">
        <f t="shared" si="115"/>
        <v>0</v>
      </c>
      <c r="Y112">
        <f t="shared" si="116"/>
        <v>0</v>
      </c>
      <c r="AA112">
        <v>422440633</v>
      </c>
      <c r="AB112">
        <f t="shared" si="117"/>
        <v>0</v>
      </c>
      <c r="AC112">
        <f t="shared" si="118"/>
        <v>0</v>
      </c>
      <c r="AD112">
        <f t="shared" si="119"/>
        <v>0</v>
      </c>
      <c r="AE112">
        <f t="shared" si="120"/>
        <v>0</v>
      </c>
      <c r="AF112">
        <f t="shared" si="121"/>
        <v>0</v>
      </c>
      <c r="AG112">
        <f t="shared" si="122"/>
        <v>0</v>
      </c>
      <c r="AH112">
        <f t="shared" si="123"/>
        <v>0</v>
      </c>
      <c r="AI112">
        <f t="shared" si="124"/>
        <v>0</v>
      </c>
      <c r="AJ112">
        <f t="shared" si="125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1.0469999999999999</v>
      </c>
      <c r="AW112">
        <v>1</v>
      </c>
      <c r="AZ112">
        <v>1</v>
      </c>
      <c r="BA112">
        <v>1</v>
      </c>
      <c r="BB112">
        <v>1</v>
      </c>
      <c r="BC112">
        <v>9.86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67</v>
      </c>
      <c r="BN112">
        <v>0</v>
      </c>
      <c r="BO112" t="s">
        <v>3</v>
      </c>
      <c r="BP112">
        <v>0</v>
      </c>
      <c r="BQ112">
        <v>40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6"/>
        <v>0</v>
      </c>
      <c r="CQ112">
        <f t="shared" si="127"/>
        <v>0</v>
      </c>
      <c r="CR112">
        <f t="shared" si="128"/>
        <v>0</v>
      </c>
      <c r="CS112">
        <f t="shared" si="129"/>
        <v>0</v>
      </c>
      <c r="CT112">
        <f t="shared" si="130"/>
        <v>0</v>
      </c>
      <c r="CU112">
        <f t="shared" si="131"/>
        <v>0</v>
      </c>
      <c r="CV112">
        <f t="shared" si="132"/>
        <v>0</v>
      </c>
      <c r="CW112">
        <f t="shared" si="133"/>
        <v>0</v>
      </c>
      <c r="CX112">
        <f t="shared" si="134"/>
        <v>0</v>
      </c>
      <c r="CY112">
        <f t="shared" si="135"/>
        <v>0</v>
      </c>
      <c r="CZ112">
        <f t="shared" si="136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105</v>
      </c>
      <c r="DW112" t="s">
        <v>105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385723315</v>
      </c>
      <c r="EF112">
        <v>40</v>
      </c>
      <c r="EG112" t="s">
        <v>34</v>
      </c>
      <c r="EH112">
        <v>0</v>
      </c>
      <c r="EI112" t="s">
        <v>3</v>
      </c>
      <c r="EJ112">
        <v>2</v>
      </c>
      <c r="EK112">
        <v>67</v>
      </c>
      <c r="EL112" t="s">
        <v>35</v>
      </c>
      <c r="EM112" t="s">
        <v>36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-63099341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37"/>
        <v>0</v>
      </c>
      <c r="GM112">
        <f t="shared" si="138"/>
        <v>0</v>
      </c>
      <c r="GN112">
        <f t="shared" si="139"/>
        <v>0</v>
      </c>
      <c r="GO112">
        <f t="shared" si="140"/>
        <v>0</v>
      </c>
      <c r="GP112">
        <f t="shared" si="141"/>
        <v>0</v>
      </c>
      <c r="GR112">
        <v>0</v>
      </c>
      <c r="GS112">
        <v>3</v>
      </c>
      <c r="GT112">
        <v>0</v>
      </c>
      <c r="GU112" t="s">
        <v>3</v>
      </c>
      <c r="GV112">
        <f t="shared" si="142"/>
        <v>0</v>
      </c>
      <c r="GW112">
        <v>1</v>
      </c>
      <c r="GX112">
        <f t="shared" si="143"/>
        <v>0</v>
      </c>
      <c r="HA112">
        <v>0</v>
      </c>
      <c r="HB112">
        <v>0</v>
      </c>
      <c r="HC112">
        <f t="shared" si="14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139</v>
      </c>
      <c r="D113" s="2"/>
      <c r="E113" s="2" t="s">
        <v>156</v>
      </c>
      <c r="F113" s="2" t="s">
        <v>157</v>
      </c>
      <c r="G113" s="2" t="s">
        <v>158</v>
      </c>
      <c r="H113" s="2" t="s">
        <v>141</v>
      </c>
      <c r="I113" s="2">
        <f>I109*J113</f>
        <v>1</v>
      </c>
      <c r="J113" s="2">
        <v>1</v>
      </c>
      <c r="K113" s="2">
        <v>1</v>
      </c>
      <c r="L113" s="2"/>
      <c r="M113" s="2"/>
      <c r="N113" s="2"/>
      <c r="O113" s="2">
        <f t="shared" si="106"/>
        <v>0</v>
      </c>
      <c r="P113" s="2">
        <f t="shared" si="107"/>
        <v>0</v>
      </c>
      <c r="Q113" s="2">
        <f t="shared" si="108"/>
        <v>0</v>
      </c>
      <c r="R113" s="2">
        <f t="shared" si="109"/>
        <v>0</v>
      </c>
      <c r="S113" s="2">
        <f t="shared" si="110"/>
        <v>0</v>
      </c>
      <c r="T113" s="2">
        <f t="shared" si="111"/>
        <v>0</v>
      </c>
      <c r="U113" s="2">
        <f t="shared" si="112"/>
        <v>0</v>
      </c>
      <c r="V113" s="2">
        <f t="shared" si="113"/>
        <v>0</v>
      </c>
      <c r="W113" s="2">
        <f t="shared" si="114"/>
        <v>0</v>
      </c>
      <c r="X113" s="2">
        <f t="shared" si="115"/>
        <v>0</v>
      </c>
      <c r="Y113" s="2">
        <f t="shared" si="116"/>
        <v>0</v>
      </c>
      <c r="Z113" s="2"/>
      <c r="AA113" s="2">
        <v>422440635</v>
      </c>
      <c r="AB113" s="2">
        <f t="shared" si="117"/>
        <v>0</v>
      </c>
      <c r="AC113" s="2">
        <f t="shared" si="118"/>
        <v>0</v>
      </c>
      <c r="AD113" s="2">
        <f t="shared" si="119"/>
        <v>0</v>
      </c>
      <c r="AE113" s="2">
        <f t="shared" si="120"/>
        <v>0</v>
      </c>
      <c r="AF113" s="2">
        <f t="shared" si="121"/>
        <v>0</v>
      </c>
      <c r="AG113" s="2">
        <f t="shared" si="122"/>
        <v>0</v>
      </c>
      <c r="AH113" s="2">
        <f t="shared" si="123"/>
        <v>0</v>
      </c>
      <c r="AI113" s="2">
        <f t="shared" si="124"/>
        <v>0</v>
      </c>
      <c r="AJ113" s="2">
        <f t="shared" si="125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97</v>
      </c>
      <c r="AU113" s="2">
        <v>51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2</v>
      </c>
      <c r="BJ113" s="2" t="s">
        <v>3</v>
      </c>
      <c r="BK113" s="2"/>
      <c r="BL113" s="2"/>
      <c r="BM113" s="2">
        <v>67</v>
      </c>
      <c r="BN113" s="2">
        <v>0</v>
      </c>
      <c r="BO113" s="2" t="s">
        <v>3</v>
      </c>
      <c r="BP113" s="2">
        <v>0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26"/>
        <v>0</v>
      </c>
      <c r="CQ113" s="2">
        <f t="shared" si="127"/>
        <v>0</v>
      </c>
      <c r="CR113" s="2">
        <f t="shared" si="128"/>
        <v>0</v>
      </c>
      <c r="CS113" s="2">
        <f t="shared" si="129"/>
        <v>0</v>
      </c>
      <c r="CT113" s="2">
        <f t="shared" si="130"/>
        <v>0</v>
      </c>
      <c r="CU113" s="2">
        <f t="shared" si="131"/>
        <v>0</v>
      </c>
      <c r="CV113" s="2">
        <f t="shared" si="132"/>
        <v>0</v>
      </c>
      <c r="CW113" s="2">
        <f t="shared" si="133"/>
        <v>0</v>
      </c>
      <c r="CX113" s="2">
        <f t="shared" si="134"/>
        <v>0</v>
      </c>
      <c r="CY113" s="2">
        <f t="shared" si="135"/>
        <v>0</v>
      </c>
      <c r="CZ113" s="2">
        <f t="shared" si="136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141</v>
      </c>
      <c r="DW113" s="2" t="s">
        <v>141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385723315</v>
      </c>
      <c r="EF113" s="2">
        <v>40</v>
      </c>
      <c r="EG113" s="2" t="s">
        <v>34</v>
      </c>
      <c r="EH113" s="2">
        <v>0</v>
      </c>
      <c r="EI113" s="2" t="s">
        <v>3</v>
      </c>
      <c r="EJ113" s="2">
        <v>2</v>
      </c>
      <c r="EK113" s="2">
        <v>67</v>
      </c>
      <c r="EL113" s="2" t="s">
        <v>35</v>
      </c>
      <c r="EM113" s="2" t="s">
        <v>36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1704349795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37"/>
        <v>0</v>
      </c>
      <c r="GM113" s="2">
        <f t="shared" si="138"/>
        <v>0</v>
      </c>
      <c r="GN113" s="2">
        <f t="shared" si="139"/>
        <v>0</v>
      </c>
      <c r="GO113" s="2">
        <f t="shared" si="140"/>
        <v>0</v>
      </c>
      <c r="GP113" s="2">
        <f t="shared" si="141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42"/>
        <v>0</v>
      </c>
      <c r="GW113" s="2">
        <v>1</v>
      </c>
      <c r="GX113" s="2">
        <f t="shared" si="143"/>
        <v>0</v>
      </c>
      <c r="GY113" s="2"/>
      <c r="GZ113" s="2"/>
      <c r="HA113" s="2">
        <v>0</v>
      </c>
      <c r="HB113" s="2">
        <v>0</v>
      </c>
      <c r="HC113" s="2">
        <f t="shared" si="144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150</v>
      </c>
      <c r="E114" t="s">
        <v>156</v>
      </c>
      <c r="F114" t="s">
        <v>157</v>
      </c>
      <c r="G114" t="s">
        <v>158</v>
      </c>
      <c r="H114" t="s">
        <v>141</v>
      </c>
      <c r="I114">
        <f>I110*J114</f>
        <v>1</v>
      </c>
      <c r="J114">
        <v>1</v>
      </c>
      <c r="K114">
        <v>1</v>
      </c>
      <c r="O114">
        <f t="shared" si="106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111"/>
        <v>0</v>
      </c>
      <c r="U114">
        <f t="shared" si="112"/>
        <v>0</v>
      </c>
      <c r="V114">
        <f t="shared" si="113"/>
        <v>0</v>
      </c>
      <c r="W114">
        <f t="shared" si="114"/>
        <v>0</v>
      </c>
      <c r="X114">
        <f t="shared" si="115"/>
        <v>0</v>
      </c>
      <c r="Y114">
        <f t="shared" si="116"/>
        <v>0</v>
      </c>
      <c r="AA114">
        <v>422440633</v>
      </c>
      <c r="AB114">
        <f t="shared" si="117"/>
        <v>0</v>
      </c>
      <c r="AC114">
        <f t="shared" si="118"/>
        <v>0</v>
      </c>
      <c r="AD114">
        <f t="shared" si="119"/>
        <v>0</v>
      </c>
      <c r="AE114">
        <f t="shared" si="120"/>
        <v>0</v>
      </c>
      <c r="AF114">
        <f t="shared" si="121"/>
        <v>0</v>
      </c>
      <c r="AG114">
        <f t="shared" si="122"/>
        <v>0</v>
      </c>
      <c r="AH114">
        <f t="shared" si="123"/>
        <v>0</v>
      </c>
      <c r="AI114">
        <f t="shared" si="124"/>
        <v>0</v>
      </c>
      <c r="AJ114">
        <f t="shared" si="125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97</v>
      </c>
      <c r="AU114">
        <v>51</v>
      </c>
      <c r="AV114">
        <v>1.0469999999999999</v>
      </c>
      <c r="AW114">
        <v>1</v>
      </c>
      <c r="AZ114">
        <v>1</v>
      </c>
      <c r="BA114">
        <v>1</v>
      </c>
      <c r="BB114">
        <v>1</v>
      </c>
      <c r="BC114">
        <v>9.86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3</v>
      </c>
      <c r="BM114">
        <v>67</v>
      </c>
      <c r="BN114">
        <v>0</v>
      </c>
      <c r="BO114" t="s">
        <v>3</v>
      </c>
      <c r="BP114">
        <v>0</v>
      </c>
      <c r="BQ114">
        <v>40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6"/>
        <v>0</v>
      </c>
      <c r="CQ114">
        <f t="shared" si="127"/>
        <v>0</v>
      </c>
      <c r="CR114">
        <f t="shared" si="128"/>
        <v>0</v>
      </c>
      <c r="CS114">
        <f t="shared" si="129"/>
        <v>0</v>
      </c>
      <c r="CT114">
        <f t="shared" si="130"/>
        <v>0</v>
      </c>
      <c r="CU114">
        <f t="shared" si="131"/>
        <v>0</v>
      </c>
      <c r="CV114">
        <f t="shared" si="132"/>
        <v>0</v>
      </c>
      <c r="CW114">
        <f t="shared" si="133"/>
        <v>0</v>
      </c>
      <c r="CX114">
        <f t="shared" si="134"/>
        <v>0</v>
      </c>
      <c r="CY114">
        <f t="shared" si="135"/>
        <v>0</v>
      </c>
      <c r="CZ114">
        <f t="shared" si="136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141</v>
      </c>
      <c r="DW114" t="s">
        <v>141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385723315</v>
      </c>
      <c r="EF114">
        <v>40</v>
      </c>
      <c r="EG114" t="s">
        <v>34</v>
      </c>
      <c r="EH114">
        <v>0</v>
      </c>
      <c r="EI114" t="s">
        <v>3</v>
      </c>
      <c r="EJ114">
        <v>2</v>
      </c>
      <c r="EK114">
        <v>67</v>
      </c>
      <c r="EL114" t="s">
        <v>35</v>
      </c>
      <c r="EM114" t="s">
        <v>36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1704349795</v>
      </c>
      <c r="GG114">
        <v>2</v>
      </c>
      <c r="GH114">
        <v>1</v>
      </c>
      <c r="GI114">
        <v>5</v>
      </c>
      <c r="GJ114">
        <v>0</v>
      </c>
      <c r="GK114">
        <v>0</v>
      </c>
      <c r="GL114">
        <f t="shared" si="137"/>
        <v>0</v>
      </c>
      <c r="GM114">
        <f t="shared" si="138"/>
        <v>0</v>
      </c>
      <c r="GN114">
        <f t="shared" si="139"/>
        <v>0</v>
      </c>
      <c r="GO114">
        <f t="shared" si="140"/>
        <v>0</v>
      </c>
      <c r="GP114">
        <f t="shared" si="141"/>
        <v>0</v>
      </c>
      <c r="GR114">
        <v>0</v>
      </c>
      <c r="GS114">
        <v>3</v>
      </c>
      <c r="GT114">
        <v>0</v>
      </c>
      <c r="GU114" t="s">
        <v>3</v>
      </c>
      <c r="GV114">
        <f t="shared" si="142"/>
        <v>0</v>
      </c>
      <c r="GW114">
        <v>1</v>
      </c>
      <c r="GX114">
        <f t="shared" si="143"/>
        <v>0</v>
      </c>
      <c r="HA114">
        <v>0</v>
      </c>
      <c r="HB114">
        <v>0</v>
      </c>
      <c r="HC114">
        <f t="shared" si="144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18</v>
      </c>
      <c r="B115" s="2">
        <v>1</v>
      </c>
      <c r="C115" s="2">
        <v>140</v>
      </c>
      <c r="D115" s="2"/>
      <c r="E115" s="2" t="s">
        <v>159</v>
      </c>
      <c r="F115" s="2" t="s">
        <v>160</v>
      </c>
      <c r="G115" s="2" t="s">
        <v>161</v>
      </c>
      <c r="H115" s="2" t="s">
        <v>162</v>
      </c>
      <c r="I115" s="2">
        <f>I109*J115</f>
        <v>6.1199999999999997E-2</v>
      </c>
      <c r="J115" s="2">
        <v>6.1199999999999997E-2</v>
      </c>
      <c r="K115" s="2">
        <v>6.1199999999999997E-2</v>
      </c>
      <c r="L115" s="2"/>
      <c r="M115" s="2"/>
      <c r="N115" s="2"/>
      <c r="O115" s="2">
        <f t="shared" si="106"/>
        <v>0</v>
      </c>
      <c r="P115" s="2">
        <f t="shared" si="107"/>
        <v>0</v>
      </c>
      <c r="Q115" s="2">
        <f t="shared" si="108"/>
        <v>0</v>
      </c>
      <c r="R115" s="2">
        <f t="shared" si="109"/>
        <v>0</v>
      </c>
      <c r="S115" s="2">
        <f t="shared" si="110"/>
        <v>0</v>
      </c>
      <c r="T115" s="2">
        <f t="shared" si="111"/>
        <v>0</v>
      </c>
      <c r="U115" s="2">
        <f t="shared" si="112"/>
        <v>0</v>
      </c>
      <c r="V115" s="2">
        <f t="shared" si="113"/>
        <v>0</v>
      </c>
      <c r="W115" s="2">
        <f t="shared" si="114"/>
        <v>0</v>
      </c>
      <c r="X115" s="2">
        <f t="shared" si="115"/>
        <v>0</v>
      </c>
      <c r="Y115" s="2">
        <f t="shared" si="116"/>
        <v>0</v>
      </c>
      <c r="Z115" s="2"/>
      <c r="AA115" s="2">
        <v>422440635</v>
      </c>
      <c r="AB115" s="2">
        <f t="shared" si="117"/>
        <v>0</v>
      </c>
      <c r="AC115" s="2">
        <f t="shared" si="118"/>
        <v>0</v>
      </c>
      <c r="AD115" s="2">
        <f t="shared" si="119"/>
        <v>0</v>
      </c>
      <c r="AE115" s="2">
        <f t="shared" si="120"/>
        <v>0</v>
      </c>
      <c r="AF115" s="2">
        <f t="shared" si="121"/>
        <v>0</v>
      </c>
      <c r="AG115" s="2">
        <f t="shared" si="122"/>
        <v>0</v>
      </c>
      <c r="AH115" s="2">
        <f t="shared" si="123"/>
        <v>0</v>
      </c>
      <c r="AI115" s="2">
        <f t="shared" si="124"/>
        <v>0</v>
      </c>
      <c r="AJ115" s="2">
        <f t="shared" si="125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97</v>
      </c>
      <c r="AU115" s="2">
        <v>51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3</v>
      </c>
      <c r="BK115" s="2"/>
      <c r="BL115" s="2"/>
      <c r="BM115" s="2">
        <v>67</v>
      </c>
      <c r="BN115" s="2">
        <v>0</v>
      </c>
      <c r="BO115" s="2" t="s">
        <v>3</v>
      </c>
      <c r="BP115" s="2">
        <v>0</v>
      </c>
      <c r="BQ115" s="2">
        <v>40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26"/>
        <v>0</v>
      </c>
      <c r="CQ115" s="2">
        <f t="shared" si="127"/>
        <v>0</v>
      </c>
      <c r="CR115" s="2">
        <f t="shared" si="128"/>
        <v>0</v>
      </c>
      <c r="CS115" s="2">
        <f t="shared" si="129"/>
        <v>0</v>
      </c>
      <c r="CT115" s="2">
        <f t="shared" si="130"/>
        <v>0</v>
      </c>
      <c r="CU115" s="2">
        <f t="shared" si="131"/>
        <v>0</v>
      </c>
      <c r="CV115" s="2">
        <f t="shared" si="132"/>
        <v>0</v>
      </c>
      <c r="CW115" s="2">
        <f t="shared" si="133"/>
        <v>0</v>
      </c>
      <c r="CX115" s="2">
        <f t="shared" si="134"/>
        <v>0</v>
      </c>
      <c r="CY115" s="2">
        <f t="shared" si="135"/>
        <v>0</v>
      </c>
      <c r="CZ115" s="2">
        <f t="shared" si="136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162</v>
      </c>
      <c r="DW115" s="2" t="s">
        <v>162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385723315</v>
      </c>
      <c r="EF115" s="2">
        <v>40</v>
      </c>
      <c r="EG115" s="2" t="s">
        <v>34</v>
      </c>
      <c r="EH115" s="2">
        <v>0</v>
      </c>
      <c r="EI115" s="2" t="s">
        <v>3</v>
      </c>
      <c r="EJ115" s="2">
        <v>2</v>
      </c>
      <c r="EK115" s="2">
        <v>67</v>
      </c>
      <c r="EL115" s="2" t="s">
        <v>35</v>
      </c>
      <c r="EM115" s="2" t="s">
        <v>36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-22646038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37"/>
        <v>0</v>
      </c>
      <c r="GM115" s="2">
        <f t="shared" si="138"/>
        <v>0</v>
      </c>
      <c r="GN115" s="2">
        <f t="shared" si="139"/>
        <v>0</v>
      </c>
      <c r="GO115" s="2">
        <f t="shared" si="140"/>
        <v>0</v>
      </c>
      <c r="GP115" s="2">
        <f t="shared" si="141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42"/>
        <v>0</v>
      </c>
      <c r="GW115" s="2">
        <v>1</v>
      </c>
      <c r="GX115" s="2">
        <f t="shared" si="143"/>
        <v>0</v>
      </c>
      <c r="GY115" s="2"/>
      <c r="GZ115" s="2"/>
      <c r="HA115" s="2">
        <v>0</v>
      </c>
      <c r="HB115" s="2">
        <v>0</v>
      </c>
      <c r="HC115" s="2">
        <f t="shared" si="144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C116">
        <v>151</v>
      </c>
      <c r="E116" t="s">
        <v>159</v>
      </c>
      <c r="F116" t="s">
        <v>160</v>
      </c>
      <c r="G116" t="s">
        <v>161</v>
      </c>
      <c r="H116" t="s">
        <v>162</v>
      </c>
      <c r="I116">
        <f>I110*J116</f>
        <v>6.1199999999999997E-2</v>
      </c>
      <c r="J116">
        <v>6.1199999999999997E-2</v>
      </c>
      <c r="K116">
        <v>6.1199999999999997E-2</v>
      </c>
      <c r="O116">
        <f t="shared" si="106"/>
        <v>0</v>
      </c>
      <c r="P116">
        <f t="shared" si="107"/>
        <v>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111"/>
        <v>0</v>
      </c>
      <c r="U116">
        <f t="shared" si="112"/>
        <v>0</v>
      </c>
      <c r="V116">
        <f t="shared" si="113"/>
        <v>0</v>
      </c>
      <c r="W116">
        <f t="shared" si="114"/>
        <v>0</v>
      </c>
      <c r="X116">
        <f t="shared" si="115"/>
        <v>0</v>
      </c>
      <c r="Y116">
        <f t="shared" si="116"/>
        <v>0</v>
      </c>
      <c r="AA116">
        <v>422440633</v>
      </c>
      <c r="AB116">
        <f t="shared" si="117"/>
        <v>0</v>
      </c>
      <c r="AC116">
        <f t="shared" si="118"/>
        <v>0</v>
      </c>
      <c r="AD116">
        <f t="shared" si="119"/>
        <v>0</v>
      </c>
      <c r="AE116">
        <f t="shared" si="120"/>
        <v>0</v>
      </c>
      <c r="AF116">
        <f t="shared" si="121"/>
        <v>0</v>
      </c>
      <c r="AG116">
        <f t="shared" si="122"/>
        <v>0</v>
      </c>
      <c r="AH116">
        <f t="shared" si="123"/>
        <v>0</v>
      </c>
      <c r="AI116">
        <f t="shared" si="124"/>
        <v>0</v>
      </c>
      <c r="AJ116">
        <f t="shared" si="125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1.0469999999999999</v>
      </c>
      <c r="AW116">
        <v>1</v>
      </c>
      <c r="AZ116">
        <v>1</v>
      </c>
      <c r="BA116">
        <v>1</v>
      </c>
      <c r="BB116">
        <v>1</v>
      </c>
      <c r="BC116">
        <v>9.86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67</v>
      </c>
      <c r="BN116">
        <v>0</v>
      </c>
      <c r="BO116" t="s">
        <v>3</v>
      </c>
      <c r="BP116">
        <v>0</v>
      </c>
      <c r="BQ116">
        <v>40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6"/>
        <v>0</v>
      </c>
      <c r="CQ116">
        <f t="shared" si="127"/>
        <v>0</v>
      </c>
      <c r="CR116">
        <f t="shared" si="128"/>
        <v>0</v>
      </c>
      <c r="CS116">
        <f t="shared" si="129"/>
        <v>0</v>
      </c>
      <c r="CT116">
        <f t="shared" si="130"/>
        <v>0</v>
      </c>
      <c r="CU116">
        <f t="shared" si="131"/>
        <v>0</v>
      </c>
      <c r="CV116">
        <f t="shared" si="132"/>
        <v>0</v>
      </c>
      <c r="CW116">
        <f t="shared" si="133"/>
        <v>0</v>
      </c>
      <c r="CX116">
        <f t="shared" si="134"/>
        <v>0</v>
      </c>
      <c r="CY116">
        <f t="shared" si="135"/>
        <v>0</v>
      </c>
      <c r="CZ116">
        <f t="shared" si="136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162</v>
      </c>
      <c r="DW116" t="s">
        <v>162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385723315</v>
      </c>
      <c r="EF116">
        <v>40</v>
      </c>
      <c r="EG116" t="s">
        <v>34</v>
      </c>
      <c r="EH116">
        <v>0</v>
      </c>
      <c r="EI116" t="s">
        <v>3</v>
      </c>
      <c r="EJ116">
        <v>2</v>
      </c>
      <c r="EK116">
        <v>67</v>
      </c>
      <c r="EL116" t="s">
        <v>35</v>
      </c>
      <c r="EM116" t="s">
        <v>36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-22646038</v>
      </c>
      <c r="GG116">
        <v>2</v>
      </c>
      <c r="GH116">
        <v>1</v>
      </c>
      <c r="GI116">
        <v>5</v>
      </c>
      <c r="GJ116">
        <v>0</v>
      </c>
      <c r="GK116">
        <v>0</v>
      </c>
      <c r="GL116">
        <f t="shared" si="137"/>
        <v>0</v>
      </c>
      <c r="GM116">
        <f t="shared" si="138"/>
        <v>0</v>
      </c>
      <c r="GN116">
        <f t="shared" si="139"/>
        <v>0</v>
      </c>
      <c r="GO116">
        <f t="shared" si="140"/>
        <v>0</v>
      </c>
      <c r="GP116">
        <f t="shared" si="141"/>
        <v>0</v>
      </c>
      <c r="GR116">
        <v>0</v>
      </c>
      <c r="GS116">
        <v>3</v>
      </c>
      <c r="GT116">
        <v>0</v>
      </c>
      <c r="GU116" t="s">
        <v>3</v>
      </c>
      <c r="GV116">
        <f t="shared" si="142"/>
        <v>0</v>
      </c>
      <c r="GW116">
        <v>1</v>
      </c>
      <c r="GX116">
        <f t="shared" si="143"/>
        <v>0</v>
      </c>
      <c r="HA116">
        <v>0</v>
      </c>
      <c r="HB116">
        <v>0</v>
      </c>
      <c r="HC116">
        <f t="shared" si="14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18</v>
      </c>
      <c r="B117" s="2">
        <v>1</v>
      </c>
      <c r="C117" s="2">
        <v>141</v>
      </c>
      <c r="D117" s="2"/>
      <c r="E117" s="2" t="s">
        <v>163</v>
      </c>
      <c r="F117" s="2" t="s">
        <v>164</v>
      </c>
      <c r="G117" s="2" t="s">
        <v>165</v>
      </c>
      <c r="H117" s="2" t="s">
        <v>141</v>
      </c>
      <c r="I117" s="2">
        <f>I109*J117</f>
        <v>2.04</v>
      </c>
      <c r="J117" s="2">
        <v>2.04</v>
      </c>
      <c r="K117" s="2">
        <v>2.04</v>
      </c>
      <c r="L117" s="2"/>
      <c r="M117" s="2"/>
      <c r="N117" s="2"/>
      <c r="O117" s="2">
        <f t="shared" si="106"/>
        <v>0</v>
      </c>
      <c r="P117" s="2">
        <f t="shared" si="107"/>
        <v>0</v>
      </c>
      <c r="Q117" s="2">
        <f t="shared" si="108"/>
        <v>0</v>
      </c>
      <c r="R117" s="2">
        <f t="shared" si="109"/>
        <v>0</v>
      </c>
      <c r="S117" s="2">
        <f t="shared" si="110"/>
        <v>0</v>
      </c>
      <c r="T117" s="2">
        <f t="shared" si="111"/>
        <v>0</v>
      </c>
      <c r="U117" s="2">
        <f t="shared" si="112"/>
        <v>0</v>
      </c>
      <c r="V117" s="2">
        <f t="shared" si="113"/>
        <v>0</v>
      </c>
      <c r="W117" s="2">
        <f t="shared" si="114"/>
        <v>0</v>
      </c>
      <c r="X117" s="2">
        <f t="shared" si="115"/>
        <v>0</v>
      </c>
      <c r="Y117" s="2">
        <f t="shared" si="116"/>
        <v>0</v>
      </c>
      <c r="Z117" s="2"/>
      <c r="AA117" s="2">
        <v>422440635</v>
      </c>
      <c r="AB117" s="2">
        <f t="shared" si="117"/>
        <v>0</v>
      </c>
      <c r="AC117" s="2">
        <f t="shared" si="118"/>
        <v>0</v>
      </c>
      <c r="AD117" s="2">
        <f t="shared" si="119"/>
        <v>0</v>
      </c>
      <c r="AE117" s="2">
        <f t="shared" si="120"/>
        <v>0</v>
      </c>
      <c r="AF117" s="2">
        <f t="shared" si="121"/>
        <v>0</v>
      </c>
      <c r="AG117" s="2">
        <f t="shared" si="122"/>
        <v>0</v>
      </c>
      <c r="AH117" s="2">
        <f t="shared" si="123"/>
        <v>0</v>
      </c>
      <c r="AI117" s="2">
        <f t="shared" si="124"/>
        <v>0</v>
      </c>
      <c r="AJ117" s="2">
        <f t="shared" si="125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97</v>
      </c>
      <c r="AU117" s="2">
        <v>51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2</v>
      </c>
      <c r="BJ117" s="2" t="s">
        <v>3</v>
      </c>
      <c r="BK117" s="2"/>
      <c r="BL117" s="2"/>
      <c r="BM117" s="2">
        <v>67</v>
      </c>
      <c r="BN117" s="2">
        <v>0</v>
      </c>
      <c r="BO117" s="2" t="s">
        <v>3</v>
      </c>
      <c r="BP117" s="2">
        <v>0</v>
      </c>
      <c r="BQ117" s="2">
        <v>40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26"/>
        <v>0</v>
      </c>
      <c r="CQ117" s="2">
        <f t="shared" si="127"/>
        <v>0</v>
      </c>
      <c r="CR117" s="2">
        <f t="shared" si="128"/>
        <v>0</v>
      </c>
      <c r="CS117" s="2">
        <f t="shared" si="129"/>
        <v>0</v>
      </c>
      <c r="CT117" s="2">
        <f t="shared" si="130"/>
        <v>0</v>
      </c>
      <c r="CU117" s="2">
        <f t="shared" si="131"/>
        <v>0</v>
      </c>
      <c r="CV117" s="2">
        <f t="shared" si="132"/>
        <v>0</v>
      </c>
      <c r="CW117" s="2">
        <f t="shared" si="133"/>
        <v>0</v>
      </c>
      <c r="CX117" s="2">
        <f t="shared" si="134"/>
        <v>0</v>
      </c>
      <c r="CY117" s="2">
        <f t="shared" si="135"/>
        <v>0</v>
      </c>
      <c r="CZ117" s="2">
        <f t="shared" si="136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141</v>
      </c>
      <c r="DW117" s="2" t="s">
        <v>141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385723315</v>
      </c>
      <c r="EF117" s="2">
        <v>40</v>
      </c>
      <c r="EG117" s="2" t="s">
        <v>34</v>
      </c>
      <c r="EH117" s="2">
        <v>0</v>
      </c>
      <c r="EI117" s="2" t="s">
        <v>3</v>
      </c>
      <c r="EJ117" s="2">
        <v>2</v>
      </c>
      <c r="EK117" s="2">
        <v>67</v>
      </c>
      <c r="EL117" s="2" t="s">
        <v>35</v>
      </c>
      <c r="EM117" s="2" t="s">
        <v>36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722583661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37"/>
        <v>0</v>
      </c>
      <c r="GM117" s="2">
        <f t="shared" si="138"/>
        <v>0</v>
      </c>
      <c r="GN117" s="2">
        <f t="shared" si="139"/>
        <v>0</v>
      </c>
      <c r="GO117" s="2">
        <f t="shared" si="140"/>
        <v>0</v>
      </c>
      <c r="GP117" s="2">
        <f t="shared" si="141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42"/>
        <v>0</v>
      </c>
      <c r="GW117" s="2">
        <v>1</v>
      </c>
      <c r="GX117" s="2">
        <f t="shared" si="143"/>
        <v>0</v>
      </c>
      <c r="GY117" s="2"/>
      <c r="GZ117" s="2"/>
      <c r="HA117" s="2">
        <v>0</v>
      </c>
      <c r="HB117" s="2">
        <v>0</v>
      </c>
      <c r="HC117" s="2">
        <f t="shared" si="144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C118">
        <v>152</v>
      </c>
      <c r="E118" t="s">
        <v>163</v>
      </c>
      <c r="F118" t="s">
        <v>164</v>
      </c>
      <c r="G118" t="s">
        <v>165</v>
      </c>
      <c r="H118" t="s">
        <v>141</v>
      </c>
      <c r="I118">
        <f>I110*J118</f>
        <v>2.04</v>
      </c>
      <c r="J118">
        <v>2.04</v>
      </c>
      <c r="K118">
        <v>2.04</v>
      </c>
      <c r="O118">
        <f t="shared" si="106"/>
        <v>0</v>
      </c>
      <c r="P118">
        <f t="shared" si="107"/>
        <v>0</v>
      </c>
      <c r="Q118">
        <f t="shared" si="108"/>
        <v>0</v>
      </c>
      <c r="R118">
        <f t="shared" si="109"/>
        <v>0</v>
      </c>
      <c r="S118">
        <f t="shared" si="110"/>
        <v>0</v>
      </c>
      <c r="T118">
        <f t="shared" si="111"/>
        <v>0</v>
      </c>
      <c r="U118">
        <f t="shared" si="112"/>
        <v>0</v>
      </c>
      <c r="V118">
        <f t="shared" si="113"/>
        <v>0</v>
      </c>
      <c r="W118">
        <f t="shared" si="114"/>
        <v>0</v>
      </c>
      <c r="X118">
        <f t="shared" si="115"/>
        <v>0</v>
      </c>
      <c r="Y118">
        <f t="shared" si="116"/>
        <v>0</v>
      </c>
      <c r="AA118">
        <v>422440633</v>
      </c>
      <c r="AB118">
        <f t="shared" si="117"/>
        <v>0</v>
      </c>
      <c r="AC118">
        <f t="shared" si="118"/>
        <v>0</v>
      </c>
      <c r="AD118">
        <f t="shared" si="119"/>
        <v>0</v>
      </c>
      <c r="AE118">
        <f t="shared" si="120"/>
        <v>0</v>
      </c>
      <c r="AF118">
        <f t="shared" si="121"/>
        <v>0</v>
      </c>
      <c r="AG118">
        <f t="shared" si="122"/>
        <v>0</v>
      </c>
      <c r="AH118">
        <f t="shared" si="123"/>
        <v>0</v>
      </c>
      <c r="AI118">
        <f t="shared" si="124"/>
        <v>0</v>
      </c>
      <c r="AJ118">
        <f t="shared" si="125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97</v>
      </c>
      <c r="AU118">
        <v>51</v>
      </c>
      <c r="AV118">
        <v>1.0469999999999999</v>
      </c>
      <c r="AW118">
        <v>1</v>
      </c>
      <c r="AZ118">
        <v>1</v>
      </c>
      <c r="BA118">
        <v>1</v>
      </c>
      <c r="BB118">
        <v>1</v>
      </c>
      <c r="BC118">
        <v>9.86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3</v>
      </c>
      <c r="BM118">
        <v>67</v>
      </c>
      <c r="BN118">
        <v>0</v>
      </c>
      <c r="BO118" t="s">
        <v>3</v>
      </c>
      <c r="BP118">
        <v>0</v>
      </c>
      <c r="BQ118">
        <v>40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6"/>
        <v>0</v>
      </c>
      <c r="CQ118">
        <f t="shared" si="127"/>
        <v>0</v>
      </c>
      <c r="CR118">
        <f t="shared" si="128"/>
        <v>0</v>
      </c>
      <c r="CS118">
        <f t="shared" si="129"/>
        <v>0</v>
      </c>
      <c r="CT118">
        <f t="shared" si="130"/>
        <v>0</v>
      </c>
      <c r="CU118">
        <f t="shared" si="131"/>
        <v>0</v>
      </c>
      <c r="CV118">
        <f t="shared" si="132"/>
        <v>0</v>
      </c>
      <c r="CW118">
        <f t="shared" si="133"/>
        <v>0</v>
      </c>
      <c r="CX118">
        <f t="shared" si="134"/>
        <v>0</v>
      </c>
      <c r="CY118">
        <f t="shared" si="135"/>
        <v>0</v>
      </c>
      <c r="CZ118">
        <f t="shared" si="136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141</v>
      </c>
      <c r="DW118" t="s">
        <v>141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385723315</v>
      </c>
      <c r="EF118">
        <v>40</v>
      </c>
      <c r="EG118" t="s">
        <v>34</v>
      </c>
      <c r="EH118">
        <v>0</v>
      </c>
      <c r="EI118" t="s">
        <v>3</v>
      </c>
      <c r="EJ118">
        <v>2</v>
      </c>
      <c r="EK118">
        <v>67</v>
      </c>
      <c r="EL118" t="s">
        <v>35</v>
      </c>
      <c r="EM118" t="s">
        <v>36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722583661</v>
      </c>
      <c r="GG118">
        <v>2</v>
      </c>
      <c r="GH118">
        <v>1</v>
      </c>
      <c r="GI118">
        <v>5</v>
      </c>
      <c r="GJ118">
        <v>0</v>
      </c>
      <c r="GK118">
        <v>0</v>
      </c>
      <c r="GL118">
        <f t="shared" si="137"/>
        <v>0</v>
      </c>
      <c r="GM118">
        <f t="shared" si="138"/>
        <v>0</v>
      </c>
      <c r="GN118">
        <f t="shared" si="139"/>
        <v>0</v>
      </c>
      <c r="GO118">
        <f t="shared" si="140"/>
        <v>0</v>
      </c>
      <c r="GP118">
        <f t="shared" si="141"/>
        <v>0</v>
      </c>
      <c r="GR118">
        <v>0</v>
      </c>
      <c r="GS118">
        <v>3</v>
      </c>
      <c r="GT118">
        <v>0</v>
      </c>
      <c r="GU118" t="s">
        <v>3</v>
      </c>
      <c r="GV118">
        <f t="shared" si="142"/>
        <v>0</v>
      </c>
      <c r="GW118">
        <v>1</v>
      </c>
      <c r="GX118">
        <f t="shared" si="143"/>
        <v>0</v>
      </c>
      <c r="HA118">
        <v>0</v>
      </c>
      <c r="HB118">
        <v>0</v>
      </c>
      <c r="HC118">
        <f t="shared" si="14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>
        <f>ROW(SmtRes!A171)</f>
        <v>171</v>
      </c>
      <c r="D119" s="2">
        <f>ROW(EtalonRes!A171)</f>
        <v>171</v>
      </c>
      <c r="E119" s="2" t="s">
        <v>3</v>
      </c>
      <c r="F119" s="2" t="s">
        <v>166</v>
      </c>
      <c r="G119" s="2" t="s">
        <v>335</v>
      </c>
      <c r="H119" s="2" t="s">
        <v>137</v>
      </c>
      <c r="I119" s="2">
        <f>ROUND(ROUND(1,5),9)</f>
        <v>1</v>
      </c>
      <c r="J119" s="2">
        <v>0</v>
      </c>
      <c r="K119" s="2">
        <f>ROUND(ROUND(1,5),9)</f>
        <v>1</v>
      </c>
      <c r="L119" s="2"/>
      <c r="M119" s="2"/>
      <c r="N119" s="2"/>
      <c r="O119" s="2">
        <f t="shared" si="106"/>
        <v>130.72999999999999</v>
      </c>
      <c r="P119" s="2">
        <f t="shared" si="107"/>
        <v>51.1</v>
      </c>
      <c r="Q119" s="2">
        <f t="shared" si="108"/>
        <v>3.6</v>
      </c>
      <c r="R119" s="2">
        <f t="shared" si="109"/>
        <v>0.26</v>
      </c>
      <c r="S119" s="2">
        <f t="shared" si="110"/>
        <v>76.03</v>
      </c>
      <c r="T119" s="2">
        <f t="shared" si="111"/>
        <v>0</v>
      </c>
      <c r="U119" s="2">
        <f t="shared" si="112"/>
        <v>5.7689699999999995</v>
      </c>
      <c r="V119" s="2">
        <f t="shared" si="113"/>
        <v>0</v>
      </c>
      <c r="W119" s="2">
        <f t="shared" si="114"/>
        <v>0</v>
      </c>
      <c r="X119" s="2">
        <f t="shared" si="115"/>
        <v>74</v>
      </c>
      <c r="Y119" s="2">
        <f t="shared" si="116"/>
        <v>38.909999999999997</v>
      </c>
      <c r="Z119" s="2"/>
      <c r="AA119" s="2">
        <v>-1</v>
      </c>
      <c r="AB119" s="2">
        <f t="shared" si="117"/>
        <v>127.16</v>
      </c>
      <c r="AC119" s="2">
        <f t="shared" si="118"/>
        <v>51.1</v>
      </c>
      <c r="AD119" s="2">
        <f t="shared" si="119"/>
        <v>3.44</v>
      </c>
      <c r="AE119" s="2">
        <f t="shared" si="120"/>
        <v>0.25</v>
      </c>
      <c r="AF119" s="2">
        <f t="shared" si="121"/>
        <v>72.62</v>
      </c>
      <c r="AG119" s="2">
        <f t="shared" si="122"/>
        <v>0</v>
      </c>
      <c r="AH119" s="2">
        <f t="shared" si="123"/>
        <v>5.51</v>
      </c>
      <c r="AI119" s="2">
        <f t="shared" si="124"/>
        <v>0</v>
      </c>
      <c r="AJ119" s="2">
        <f t="shared" si="125"/>
        <v>0</v>
      </c>
      <c r="AK119" s="2">
        <v>127.16</v>
      </c>
      <c r="AL119" s="2">
        <v>51.1</v>
      </c>
      <c r="AM119" s="2">
        <v>3.44</v>
      </c>
      <c r="AN119" s="2">
        <v>0.25</v>
      </c>
      <c r="AO119" s="2">
        <v>72.62</v>
      </c>
      <c r="AP119" s="2">
        <v>0</v>
      </c>
      <c r="AQ119" s="2">
        <v>5.51</v>
      </c>
      <c r="AR119" s="2">
        <v>0</v>
      </c>
      <c r="AS119" s="2">
        <v>0</v>
      </c>
      <c r="AT119" s="2">
        <v>97</v>
      </c>
      <c r="AU119" s="2">
        <v>51</v>
      </c>
      <c r="AV119" s="2">
        <v>1.0469999999999999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2</v>
      </c>
      <c r="BJ119" s="2" t="s">
        <v>167</v>
      </c>
      <c r="BK119" s="2"/>
      <c r="BL119" s="2"/>
      <c r="BM119" s="2">
        <v>67</v>
      </c>
      <c r="BN119" s="2">
        <v>0</v>
      </c>
      <c r="BO119" s="2" t="s">
        <v>166</v>
      </c>
      <c r="BP119" s="2">
        <v>1</v>
      </c>
      <c r="BQ119" s="2">
        <v>40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97</v>
      </c>
      <c r="CA119" s="2">
        <v>51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26"/>
        <v>130.73000000000002</v>
      </c>
      <c r="CQ119" s="2">
        <f t="shared" si="127"/>
        <v>51.1</v>
      </c>
      <c r="CR119" s="2">
        <f t="shared" si="128"/>
        <v>3.6</v>
      </c>
      <c r="CS119" s="2">
        <f t="shared" si="129"/>
        <v>0.26</v>
      </c>
      <c r="CT119" s="2">
        <f t="shared" si="130"/>
        <v>76.03</v>
      </c>
      <c r="CU119" s="2">
        <f t="shared" si="131"/>
        <v>0</v>
      </c>
      <c r="CV119" s="2">
        <f t="shared" si="132"/>
        <v>5.7689699999999995</v>
      </c>
      <c r="CW119" s="2">
        <f t="shared" si="133"/>
        <v>0</v>
      </c>
      <c r="CX119" s="2">
        <f t="shared" si="134"/>
        <v>0</v>
      </c>
      <c r="CY119" s="2">
        <f t="shared" si="135"/>
        <v>74.001300000000015</v>
      </c>
      <c r="CZ119" s="2">
        <f t="shared" si="136"/>
        <v>38.907900000000005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137</v>
      </c>
      <c r="DW119" s="2" t="s">
        <v>137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385723315</v>
      </c>
      <c r="EF119" s="2">
        <v>40</v>
      </c>
      <c r="EG119" s="2" t="s">
        <v>34</v>
      </c>
      <c r="EH119" s="2">
        <v>0</v>
      </c>
      <c r="EI119" s="2" t="s">
        <v>3</v>
      </c>
      <c r="EJ119" s="2">
        <v>2</v>
      </c>
      <c r="EK119" s="2">
        <v>67</v>
      </c>
      <c r="EL119" s="2" t="s">
        <v>35</v>
      </c>
      <c r="EM119" s="2" t="s">
        <v>36</v>
      </c>
      <c r="EN119" s="2"/>
      <c r="EO119" s="2" t="s">
        <v>3</v>
      </c>
      <c r="EP119" s="2"/>
      <c r="EQ119" s="2">
        <v>1024</v>
      </c>
      <c r="ER119" s="2">
        <v>127.16</v>
      </c>
      <c r="ES119" s="2">
        <v>51.1</v>
      </c>
      <c r="ET119" s="2">
        <v>3.44</v>
      </c>
      <c r="EU119" s="2">
        <v>0.25</v>
      </c>
      <c r="EV119" s="2">
        <v>72.62</v>
      </c>
      <c r="EW119" s="2">
        <v>5.51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97</v>
      </c>
      <c r="FY119" s="2">
        <v>51</v>
      </c>
      <c r="FZ119" s="2"/>
      <c r="GA119" s="2" t="s">
        <v>3</v>
      </c>
      <c r="GB119" s="2"/>
      <c r="GC119" s="2"/>
      <c r="GD119" s="2">
        <v>1</v>
      </c>
      <c r="GE119" s="2"/>
      <c r="GF119" s="2">
        <v>-2143594419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 t="shared" si="137"/>
        <v>0</v>
      </c>
      <c r="GM119" s="2">
        <f t="shared" si="138"/>
        <v>243.64</v>
      </c>
      <c r="GN119" s="2">
        <f t="shared" si="139"/>
        <v>0</v>
      </c>
      <c r="GO119" s="2">
        <f t="shared" si="140"/>
        <v>243.64</v>
      </c>
      <c r="GP119" s="2">
        <f t="shared" si="141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42"/>
        <v>0</v>
      </c>
      <c r="GW119" s="2">
        <v>1</v>
      </c>
      <c r="GX119" s="2">
        <f t="shared" si="143"/>
        <v>0</v>
      </c>
      <c r="GY119" s="2"/>
      <c r="GZ119" s="2"/>
      <c r="HA119" s="2">
        <v>0</v>
      </c>
      <c r="HB119" s="2">
        <v>0</v>
      </c>
      <c r="HC119" s="2">
        <f t="shared" si="144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ROW(SmtRes!A190)</f>
        <v>190</v>
      </c>
      <c r="D120">
        <f>ROW(EtalonRes!A190)</f>
        <v>190</v>
      </c>
      <c r="E120" t="s">
        <v>3</v>
      </c>
      <c r="F120" t="s">
        <v>166</v>
      </c>
      <c r="G120" t="s">
        <v>335</v>
      </c>
      <c r="H120" t="s">
        <v>137</v>
      </c>
      <c r="I120">
        <f>ROUND(ROUND(1,5),9)</f>
        <v>1</v>
      </c>
      <c r="J120">
        <v>0</v>
      </c>
      <c r="K120">
        <f>ROUND(ROUND(1,5),9)</f>
        <v>1</v>
      </c>
      <c r="O120">
        <f t="shared" si="106"/>
        <v>4536.41</v>
      </c>
      <c r="P120">
        <f t="shared" si="107"/>
        <v>253.46</v>
      </c>
      <c r="Q120">
        <f t="shared" si="108"/>
        <v>50.36</v>
      </c>
      <c r="R120">
        <f t="shared" si="109"/>
        <v>14.47</v>
      </c>
      <c r="S120">
        <f t="shared" si="110"/>
        <v>4232.59</v>
      </c>
      <c r="T120">
        <f t="shared" si="111"/>
        <v>0</v>
      </c>
      <c r="U120">
        <f t="shared" si="112"/>
        <v>5.7689699999999995</v>
      </c>
      <c r="V120">
        <f t="shared" si="113"/>
        <v>0</v>
      </c>
      <c r="W120">
        <f t="shared" si="114"/>
        <v>0</v>
      </c>
      <c r="X120">
        <f t="shared" si="115"/>
        <v>4119.6499999999996</v>
      </c>
      <c r="Y120">
        <f t="shared" si="116"/>
        <v>2166</v>
      </c>
      <c r="AA120">
        <v>-1</v>
      </c>
      <c r="AB120">
        <f t="shared" si="117"/>
        <v>127.16</v>
      </c>
      <c r="AC120">
        <f t="shared" si="118"/>
        <v>51.1</v>
      </c>
      <c r="AD120">
        <f t="shared" si="119"/>
        <v>3.44</v>
      </c>
      <c r="AE120">
        <f t="shared" si="120"/>
        <v>0.25</v>
      </c>
      <c r="AF120">
        <f t="shared" si="121"/>
        <v>72.62</v>
      </c>
      <c r="AG120">
        <f t="shared" si="122"/>
        <v>0</v>
      </c>
      <c r="AH120">
        <f t="shared" si="123"/>
        <v>5.51</v>
      </c>
      <c r="AI120">
        <f t="shared" si="124"/>
        <v>0</v>
      </c>
      <c r="AJ120">
        <f t="shared" si="125"/>
        <v>0</v>
      </c>
      <c r="AK120">
        <v>127.16</v>
      </c>
      <c r="AL120">
        <v>51.1</v>
      </c>
      <c r="AM120">
        <v>3.44</v>
      </c>
      <c r="AN120">
        <v>0.25</v>
      </c>
      <c r="AO120">
        <v>72.62</v>
      </c>
      <c r="AP120">
        <v>0</v>
      </c>
      <c r="AQ120">
        <v>5.51</v>
      </c>
      <c r="AR120">
        <v>0</v>
      </c>
      <c r="AS120">
        <v>0</v>
      </c>
      <c r="AT120">
        <v>97</v>
      </c>
      <c r="AU120">
        <v>51</v>
      </c>
      <c r="AV120">
        <v>1.0469999999999999</v>
      </c>
      <c r="AW120">
        <v>1</v>
      </c>
      <c r="AZ120">
        <v>1</v>
      </c>
      <c r="BA120">
        <v>55.67</v>
      </c>
      <c r="BB120">
        <v>13.99</v>
      </c>
      <c r="BC120">
        <v>4.96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2</v>
      </c>
      <c r="BJ120" t="s">
        <v>167</v>
      </c>
      <c r="BM120">
        <v>67</v>
      </c>
      <c r="BN120">
        <v>0</v>
      </c>
      <c r="BO120" t="s">
        <v>166</v>
      </c>
      <c r="BP120">
        <v>1</v>
      </c>
      <c r="BQ120">
        <v>40</v>
      </c>
      <c r="BR120">
        <v>0</v>
      </c>
      <c r="BS120">
        <v>55.67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6"/>
        <v>4536.41</v>
      </c>
      <c r="CQ120">
        <f t="shared" si="127"/>
        <v>253.46</v>
      </c>
      <c r="CR120">
        <f t="shared" si="128"/>
        <v>50.36</v>
      </c>
      <c r="CS120">
        <f t="shared" si="129"/>
        <v>14.47</v>
      </c>
      <c r="CT120">
        <f t="shared" si="130"/>
        <v>4232.59</v>
      </c>
      <c r="CU120">
        <f t="shared" si="131"/>
        <v>0</v>
      </c>
      <c r="CV120">
        <f t="shared" si="132"/>
        <v>5.7689699999999995</v>
      </c>
      <c r="CW120">
        <f t="shared" si="133"/>
        <v>0</v>
      </c>
      <c r="CX120">
        <f t="shared" si="134"/>
        <v>0</v>
      </c>
      <c r="CY120">
        <f t="shared" si="135"/>
        <v>4119.6482000000005</v>
      </c>
      <c r="CZ120">
        <f t="shared" si="136"/>
        <v>2166.0006000000003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137</v>
      </c>
      <c r="DW120" t="s">
        <v>137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385723315</v>
      </c>
      <c r="EF120">
        <v>40</v>
      </c>
      <c r="EG120" t="s">
        <v>34</v>
      </c>
      <c r="EH120">
        <v>0</v>
      </c>
      <c r="EI120" t="s">
        <v>3</v>
      </c>
      <c r="EJ120">
        <v>2</v>
      </c>
      <c r="EK120">
        <v>67</v>
      </c>
      <c r="EL120" t="s">
        <v>35</v>
      </c>
      <c r="EM120" t="s">
        <v>36</v>
      </c>
      <c r="EO120" t="s">
        <v>3</v>
      </c>
      <c r="EQ120">
        <v>1024</v>
      </c>
      <c r="ER120">
        <v>127.16</v>
      </c>
      <c r="ES120">
        <v>51.1</v>
      </c>
      <c r="ET120">
        <v>3.44</v>
      </c>
      <c r="EU120">
        <v>0.25</v>
      </c>
      <c r="EV120">
        <v>72.62</v>
      </c>
      <c r="EW120">
        <v>5.51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-2143594419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37"/>
        <v>0</v>
      </c>
      <c r="GM120">
        <f t="shared" si="138"/>
        <v>10822.06</v>
      </c>
      <c r="GN120">
        <f t="shared" si="139"/>
        <v>0</v>
      </c>
      <c r="GO120">
        <f t="shared" si="140"/>
        <v>10822.06</v>
      </c>
      <c r="GP120">
        <f t="shared" si="141"/>
        <v>0</v>
      </c>
      <c r="GR120">
        <v>0</v>
      </c>
      <c r="GS120">
        <v>3</v>
      </c>
      <c r="GT120">
        <v>0</v>
      </c>
      <c r="GU120" t="s">
        <v>3</v>
      </c>
      <c r="GV120">
        <f t="shared" si="142"/>
        <v>0</v>
      </c>
      <c r="GW120">
        <v>1</v>
      </c>
      <c r="GX120">
        <f t="shared" si="143"/>
        <v>0</v>
      </c>
      <c r="HA120">
        <v>0</v>
      </c>
      <c r="HB120">
        <v>0</v>
      </c>
      <c r="HC120">
        <f t="shared" si="144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18</v>
      </c>
      <c r="B121" s="2">
        <v>1</v>
      </c>
      <c r="C121" s="2">
        <v>168</v>
      </c>
      <c r="D121" s="2"/>
      <c r="E121" s="2" t="s">
        <v>3</v>
      </c>
      <c r="F121" s="2" t="s">
        <v>103</v>
      </c>
      <c r="G121" s="2" t="s">
        <v>104</v>
      </c>
      <c r="H121" s="2" t="s">
        <v>105</v>
      </c>
      <c r="I121" s="2">
        <f>I119*J121</f>
        <v>0.65300000000000002</v>
      </c>
      <c r="J121" s="2">
        <v>0.65300000000000002</v>
      </c>
      <c r="K121" s="2">
        <v>0.65300000000000002</v>
      </c>
      <c r="L121" s="2"/>
      <c r="M121" s="2"/>
      <c r="N121" s="2"/>
      <c r="O121" s="2">
        <f t="shared" si="106"/>
        <v>0</v>
      </c>
      <c r="P121" s="2">
        <f t="shared" si="107"/>
        <v>0</v>
      </c>
      <c r="Q121" s="2">
        <f t="shared" si="108"/>
        <v>0</v>
      </c>
      <c r="R121" s="2">
        <f t="shared" si="109"/>
        <v>0</v>
      </c>
      <c r="S121" s="2">
        <f t="shared" si="110"/>
        <v>0</v>
      </c>
      <c r="T121" s="2">
        <f t="shared" si="111"/>
        <v>0</v>
      </c>
      <c r="U121" s="2">
        <f t="shared" si="112"/>
        <v>0</v>
      </c>
      <c r="V121" s="2">
        <f t="shared" si="113"/>
        <v>0</v>
      </c>
      <c r="W121" s="2">
        <f t="shared" si="114"/>
        <v>0</v>
      </c>
      <c r="X121" s="2">
        <f t="shared" si="115"/>
        <v>0</v>
      </c>
      <c r="Y121" s="2">
        <f t="shared" si="116"/>
        <v>0</v>
      </c>
      <c r="Z121" s="2"/>
      <c r="AA121" s="2">
        <v>-1</v>
      </c>
      <c r="AB121" s="2">
        <f t="shared" si="117"/>
        <v>0</v>
      </c>
      <c r="AC121" s="2">
        <f t="shared" si="118"/>
        <v>0</v>
      </c>
      <c r="AD121" s="2">
        <f t="shared" si="119"/>
        <v>0</v>
      </c>
      <c r="AE121" s="2">
        <f t="shared" si="120"/>
        <v>0</v>
      </c>
      <c r="AF121" s="2">
        <f t="shared" si="121"/>
        <v>0</v>
      </c>
      <c r="AG121" s="2">
        <f t="shared" si="122"/>
        <v>0</v>
      </c>
      <c r="AH121" s="2">
        <f t="shared" si="123"/>
        <v>0</v>
      </c>
      <c r="AI121" s="2">
        <f t="shared" si="124"/>
        <v>0</v>
      </c>
      <c r="AJ121" s="2">
        <f t="shared" si="125"/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97</v>
      </c>
      <c r="AU121" s="2">
        <v>51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2</v>
      </c>
      <c r="BJ121" s="2" t="s">
        <v>3</v>
      </c>
      <c r="BK121" s="2"/>
      <c r="BL121" s="2"/>
      <c r="BM121" s="2">
        <v>67</v>
      </c>
      <c r="BN121" s="2">
        <v>0</v>
      </c>
      <c r="BO121" s="2" t="s">
        <v>3</v>
      </c>
      <c r="BP121" s="2">
        <v>0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26"/>
        <v>0</v>
      </c>
      <c r="CQ121" s="2">
        <f t="shared" si="127"/>
        <v>0</v>
      </c>
      <c r="CR121" s="2">
        <f t="shared" si="128"/>
        <v>0</v>
      </c>
      <c r="CS121" s="2">
        <f t="shared" si="129"/>
        <v>0</v>
      </c>
      <c r="CT121" s="2">
        <f t="shared" si="130"/>
        <v>0</v>
      </c>
      <c r="CU121" s="2">
        <f t="shared" si="131"/>
        <v>0</v>
      </c>
      <c r="CV121" s="2">
        <f t="shared" si="132"/>
        <v>0</v>
      </c>
      <c r="CW121" s="2">
        <f t="shared" si="133"/>
        <v>0</v>
      </c>
      <c r="CX121" s="2">
        <f t="shared" si="134"/>
        <v>0</v>
      </c>
      <c r="CY121" s="2">
        <f t="shared" si="135"/>
        <v>0</v>
      </c>
      <c r="CZ121" s="2">
        <f t="shared" si="136"/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1009</v>
      </c>
      <c r="DV121" s="2" t="s">
        <v>105</v>
      </c>
      <c r="DW121" s="2" t="s">
        <v>105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385723315</v>
      </c>
      <c r="EF121" s="2">
        <v>40</v>
      </c>
      <c r="EG121" s="2" t="s">
        <v>34</v>
      </c>
      <c r="EH121" s="2">
        <v>0</v>
      </c>
      <c r="EI121" s="2" t="s">
        <v>3</v>
      </c>
      <c r="EJ121" s="2">
        <v>2</v>
      </c>
      <c r="EK121" s="2">
        <v>67</v>
      </c>
      <c r="EL121" s="2" t="s">
        <v>35</v>
      </c>
      <c r="EM121" s="2" t="s">
        <v>36</v>
      </c>
      <c r="EN121" s="2"/>
      <c r="EO121" s="2" t="s">
        <v>3</v>
      </c>
      <c r="EP121" s="2"/>
      <c r="EQ121" s="2">
        <v>1024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-63099341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37"/>
        <v>0</v>
      </c>
      <c r="GM121" s="2">
        <f t="shared" si="138"/>
        <v>0</v>
      </c>
      <c r="GN121" s="2">
        <f t="shared" si="139"/>
        <v>0</v>
      </c>
      <c r="GO121" s="2">
        <f t="shared" si="140"/>
        <v>0</v>
      </c>
      <c r="GP121" s="2">
        <f t="shared" si="141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42"/>
        <v>0</v>
      </c>
      <c r="GW121" s="2">
        <v>1</v>
      </c>
      <c r="GX121" s="2">
        <f t="shared" si="143"/>
        <v>0</v>
      </c>
      <c r="GY121" s="2"/>
      <c r="GZ121" s="2"/>
      <c r="HA121" s="2">
        <v>0</v>
      </c>
      <c r="HB121" s="2">
        <v>0</v>
      </c>
      <c r="HC121" s="2">
        <f t="shared" si="144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187</v>
      </c>
      <c r="E122" t="s">
        <v>3</v>
      </c>
      <c r="F122" t="s">
        <v>103</v>
      </c>
      <c r="G122" t="s">
        <v>104</v>
      </c>
      <c r="H122" t="s">
        <v>105</v>
      </c>
      <c r="I122">
        <f>I120*J122</f>
        <v>0.65300000000000002</v>
      </c>
      <c r="J122">
        <v>0.65300000000000002</v>
      </c>
      <c r="K122">
        <v>0.65300000000000002</v>
      </c>
      <c r="O122">
        <f t="shared" si="106"/>
        <v>0</v>
      </c>
      <c r="P122">
        <f t="shared" si="107"/>
        <v>0</v>
      </c>
      <c r="Q122">
        <f t="shared" si="108"/>
        <v>0</v>
      </c>
      <c r="R122">
        <f t="shared" si="109"/>
        <v>0</v>
      </c>
      <c r="S122">
        <f t="shared" si="110"/>
        <v>0</v>
      </c>
      <c r="T122">
        <f t="shared" si="111"/>
        <v>0</v>
      </c>
      <c r="U122">
        <f t="shared" si="112"/>
        <v>0</v>
      </c>
      <c r="V122">
        <f t="shared" si="113"/>
        <v>0</v>
      </c>
      <c r="W122">
        <f t="shared" si="114"/>
        <v>0</v>
      </c>
      <c r="X122">
        <f t="shared" si="115"/>
        <v>0</v>
      </c>
      <c r="Y122">
        <f t="shared" si="116"/>
        <v>0</v>
      </c>
      <c r="AA122">
        <v>-1</v>
      </c>
      <c r="AB122">
        <f t="shared" si="117"/>
        <v>0</v>
      </c>
      <c r="AC122">
        <f t="shared" si="118"/>
        <v>0</v>
      </c>
      <c r="AD122">
        <f t="shared" si="119"/>
        <v>0</v>
      </c>
      <c r="AE122">
        <f t="shared" si="120"/>
        <v>0</v>
      </c>
      <c r="AF122">
        <f t="shared" si="121"/>
        <v>0</v>
      </c>
      <c r="AG122">
        <f t="shared" si="122"/>
        <v>0</v>
      </c>
      <c r="AH122">
        <f t="shared" si="123"/>
        <v>0</v>
      </c>
      <c r="AI122">
        <f t="shared" si="124"/>
        <v>0</v>
      </c>
      <c r="AJ122">
        <f t="shared" si="125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97</v>
      </c>
      <c r="AU122">
        <v>51</v>
      </c>
      <c r="AV122">
        <v>1.0469999999999999</v>
      </c>
      <c r="AW122">
        <v>1</v>
      </c>
      <c r="AZ122">
        <v>1</v>
      </c>
      <c r="BA122">
        <v>1</v>
      </c>
      <c r="BB122">
        <v>1</v>
      </c>
      <c r="BC122">
        <v>9.86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3</v>
      </c>
      <c r="BM122">
        <v>67</v>
      </c>
      <c r="BN122">
        <v>0</v>
      </c>
      <c r="BO122" t="s">
        <v>3</v>
      </c>
      <c r="BP122">
        <v>0</v>
      </c>
      <c r="BQ122">
        <v>40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6"/>
        <v>0</v>
      </c>
      <c r="CQ122">
        <f t="shared" si="127"/>
        <v>0</v>
      </c>
      <c r="CR122">
        <f t="shared" si="128"/>
        <v>0</v>
      </c>
      <c r="CS122">
        <f t="shared" si="129"/>
        <v>0</v>
      </c>
      <c r="CT122">
        <f t="shared" si="130"/>
        <v>0</v>
      </c>
      <c r="CU122">
        <f t="shared" si="131"/>
        <v>0</v>
      </c>
      <c r="CV122">
        <f t="shared" si="132"/>
        <v>0</v>
      </c>
      <c r="CW122">
        <f t="shared" si="133"/>
        <v>0</v>
      </c>
      <c r="CX122">
        <f t="shared" si="134"/>
        <v>0</v>
      </c>
      <c r="CY122">
        <f t="shared" si="135"/>
        <v>0</v>
      </c>
      <c r="CZ122">
        <f t="shared" si="136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105</v>
      </c>
      <c r="DW122" t="s">
        <v>105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385723315</v>
      </c>
      <c r="EF122">
        <v>40</v>
      </c>
      <c r="EG122" t="s">
        <v>34</v>
      </c>
      <c r="EH122">
        <v>0</v>
      </c>
      <c r="EI122" t="s">
        <v>3</v>
      </c>
      <c r="EJ122">
        <v>2</v>
      </c>
      <c r="EK122">
        <v>67</v>
      </c>
      <c r="EL122" t="s">
        <v>35</v>
      </c>
      <c r="EM122" t="s">
        <v>36</v>
      </c>
      <c r="EO122" t="s">
        <v>3</v>
      </c>
      <c r="EQ122">
        <v>1024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-63099341</v>
      </c>
      <c r="GG122">
        <v>2</v>
      </c>
      <c r="GH122">
        <v>1</v>
      </c>
      <c r="GI122">
        <v>5</v>
      </c>
      <c r="GJ122">
        <v>0</v>
      </c>
      <c r="GK122">
        <v>0</v>
      </c>
      <c r="GL122">
        <f t="shared" si="137"/>
        <v>0</v>
      </c>
      <c r="GM122">
        <f t="shared" si="138"/>
        <v>0</v>
      </c>
      <c r="GN122">
        <f t="shared" si="139"/>
        <v>0</v>
      </c>
      <c r="GO122">
        <f t="shared" si="140"/>
        <v>0</v>
      </c>
      <c r="GP122">
        <f t="shared" si="141"/>
        <v>0</v>
      </c>
      <c r="GR122">
        <v>0</v>
      </c>
      <c r="GS122">
        <v>3</v>
      </c>
      <c r="GT122">
        <v>0</v>
      </c>
      <c r="GU122" t="s">
        <v>3</v>
      </c>
      <c r="GV122">
        <f t="shared" si="142"/>
        <v>0</v>
      </c>
      <c r="GW122">
        <v>1</v>
      </c>
      <c r="GX122">
        <f t="shared" si="143"/>
        <v>0</v>
      </c>
      <c r="HA122">
        <v>0</v>
      </c>
      <c r="HB122">
        <v>0</v>
      </c>
      <c r="HC122">
        <f t="shared" si="144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169</v>
      </c>
      <c r="D123" s="2"/>
      <c r="E123" s="2" t="s">
        <v>3</v>
      </c>
      <c r="F123" s="2" t="s">
        <v>168</v>
      </c>
      <c r="G123" s="2" t="s">
        <v>169</v>
      </c>
      <c r="H123" s="2" t="s">
        <v>141</v>
      </c>
      <c r="I123" s="2">
        <f>I119*J123</f>
        <v>1</v>
      </c>
      <c r="J123" s="2">
        <v>1</v>
      </c>
      <c r="K123" s="2">
        <v>1</v>
      </c>
      <c r="L123" s="2"/>
      <c r="M123" s="2"/>
      <c r="N123" s="2"/>
      <c r="O123" s="2">
        <f t="shared" si="106"/>
        <v>0</v>
      </c>
      <c r="P123" s="2">
        <f t="shared" si="107"/>
        <v>0</v>
      </c>
      <c r="Q123" s="2">
        <f t="shared" si="108"/>
        <v>0</v>
      </c>
      <c r="R123" s="2">
        <f t="shared" si="109"/>
        <v>0</v>
      </c>
      <c r="S123" s="2">
        <f t="shared" si="110"/>
        <v>0</v>
      </c>
      <c r="T123" s="2">
        <f t="shared" si="111"/>
        <v>0</v>
      </c>
      <c r="U123" s="2">
        <f t="shared" si="112"/>
        <v>0</v>
      </c>
      <c r="V123" s="2">
        <f t="shared" si="113"/>
        <v>0</v>
      </c>
      <c r="W123" s="2">
        <f t="shared" si="114"/>
        <v>0</v>
      </c>
      <c r="X123" s="2">
        <f t="shared" si="115"/>
        <v>0</v>
      </c>
      <c r="Y123" s="2">
        <f t="shared" si="116"/>
        <v>0</v>
      </c>
      <c r="Z123" s="2"/>
      <c r="AA123" s="2">
        <v>-1</v>
      </c>
      <c r="AB123" s="2">
        <f t="shared" si="117"/>
        <v>0</v>
      </c>
      <c r="AC123" s="2">
        <f t="shared" si="118"/>
        <v>0</v>
      </c>
      <c r="AD123" s="2">
        <f t="shared" si="119"/>
        <v>0</v>
      </c>
      <c r="AE123" s="2">
        <f t="shared" si="120"/>
        <v>0</v>
      </c>
      <c r="AF123" s="2">
        <f t="shared" si="121"/>
        <v>0</v>
      </c>
      <c r="AG123" s="2">
        <f t="shared" si="122"/>
        <v>0</v>
      </c>
      <c r="AH123" s="2">
        <f t="shared" si="123"/>
        <v>0</v>
      </c>
      <c r="AI123" s="2">
        <f t="shared" si="124"/>
        <v>0</v>
      </c>
      <c r="AJ123" s="2">
        <f t="shared" si="125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97</v>
      </c>
      <c r="AU123" s="2">
        <v>51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3</v>
      </c>
      <c r="BK123" s="2"/>
      <c r="BL123" s="2"/>
      <c r="BM123" s="2">
        <v>67</v>
      </c>
      <c r="BN123" s="2">
        <v>0</v>
      </c>
      <c r="BO123" s="2" t="s">
        <v>3</v>
      </c>
      <c r="BP123" s="2">
        <v>0</v>
      </c>
      <c r="BQ123" s="2">
        <v>40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97</v>
      </c>
      <c r="CA123" s="2">
        <v>51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26"/>
        <v>0</v>
      </c>
      <c r="CQ123" s="2">
        <f t="shared" si="127"/>
        <v>0</v>
      </c>
      <c r="CR123" s="2">
        <f t="shared" si="128"/>
        <v>0</v>
      </c>
      <c r="CS123" s="2">
        <f t="shared" si="129"/>
        <v>0</v>
      </c>
      <c r="CT123" s="2">
        <f t="shared" si="130"/>
        <v>0</v>
      </c>
      <c r="CU123" s="2">
        <f t="shared" si="131"/>
        <v>0</v>
      </c>
      <c r="CV123" s="2">
        <f t="shared" si="132"/>
        <v>0</v>
      </c>
      <c r="CW123" s="2">
        <f t="shared" si="133"/>
        <v>0</v>
      </c>
      <c r="CX123" s="2">
        <f t="shared" si="134"/>
        <v>0</v>
      </c>
      <c r="CY123" s="2">
        <f t="shared" si="135"/>
        <v>0</v>
      </c>
      <c r="CZ123" s="2">
        <f t="shared" si="136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1010</v>
      </c>
      <c r="DV123" s="2" t="s">
        <v>141</v>
      </c>
      <c r="DW123" s="2" t="s">
        <v>141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385723315</v>
      </c>
      <c r="EF123" s="2">
        <v>40</v>
      </c>
      <c r="EG123" s="2" t="s">
        <v>34</v>
      </c>
      <c r="EH123" s="2">
        <v>0</v>
      </c>
      <c r="EI123" s="2" t="s">
        <v>3</v>
      </c>
      <c r="EJ123" s="2">
        <v>2</v>
      </c>
      <c r="EK123" s="2">
        <v>67</v>
      </c>
      <c r="EL123" s="2" t="s">
        <v>35</v>
      </c>
      <c r="EM123" s="2" t="s">
        <v>36</v>
      </c>
      <c r="EN123" s="2"/>
      <c r="EO123" s="2" t="s">
        <v>3</v>
      </c>
      <c r="EP123" s="2"/>
      <c r="EQ123" s="2">
        <v>1024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97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1423820134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37"/>
        <v>0</v>
      </c>
      <c r="GM123" s="2">
        <f t="shared" si="138"/>
        <v>0</v>
      </c>
      <c r="GN123" s="2">
        <f t="shared" si="139"/>
        <v>0</v>
      </c>
      <c r="GO123" s="2">
        <f t="shared" si="140"/>
        <v>0</v>
      </c>
      <c r="GP123" s="2">
        <f t="shared" si="141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42"/>
        <v>0</v>
      </c>
      <c r="GW123" s="2">
        <v>1</v>
      </c>
      <c r="GX123" s="2">
        <f t="shared" si="143"/>
        <v>0</v>
      </c>
      <c r="GY123" s="2"/>
      <c r="GZ123" s="2"/>
      <c r="HA123" s="2">
        <v>0</v>
      </c>
      <c r="HB123" s="2">
        <v>0</v>
      </c>
      <c r="HC123" s="2">
        <f t="shared" si="144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188</v>
      </c>
      <c r="E124" t="s">
        <v>3</v>
      </c>
      <c r="F124" t="s">
        <v>168</v>
      </c>
      <c r="G124" t="s">
        <v>169</v>
      </c>
      <c r="H124" t="s">
        <v>141</v>
      </c>
      <c r="I124">
        <f>I120*J124</f>
        <v>1</v>
      </c>
      <c r="J124">
        <v>1</v>
      </c>
      <c r="K124">
        <v>1</v>
      </c>
      <c r="O124">
        <f t="shared" si="106"/>
        <v>0</v>
      </c>
      <c r="P124">
        <f t="shared" si="107"/>
        <v>0</v>
      </c>
      <c r="Q124">
        <f t="shared" si="108"/>
        <v>0</v>
      </c>
      <c r="R124">
        <f t="shared" si="109"/>
        <v>0</v>
      </c>
      <c r="S124">
        <f t="shared" si="110"/>
        <v>0</v>
      </c>
      <c r="T124">
        <f t="shared" si="111"/>
        <v>0</v>
      </c>
      <c r="U124">
        <f t="shared" si="112"/>
        <v>0</v>
      </c>
      <c r="V124">
        <f t="shared" si="113"/>
        <v>0</v>
      </c>
      <c r="W124">
        <f t="shared" si="114"/>
        <v>0</v>
      </c>
      <c r="X124">
        <f t="shared" si="115"/>
        <v>0</v>
      </c>
      <c r="Y124">
        <f t="shared" si="116"/>
        <v>0</v>
      </c>
      <c r="AA124">
        <v>-1</v>
      </c>
      <c r="AB124">
        <f t="shared" si="117"/>
        <v>0</v>
      </c>
      <c r="AC124">
        <f t="shared" si="118"/>
        <v>0</v>
      </c>
      <c r="AD124">
        <f t="shared" si="119"/>
        <v>0</v>
      </c>
      <c r="AE124">
        <f t="shared" si="120"/>
        <v>0</v>
      </c>
      <c r="AF124">
        <f t="shared" si="121"/>
        <v>0</v>
      </c>
      <c r="AG124">
        <f t="shared" si="122"/>
        <v>0</v>
      </c>
      <c r="AH124">
        <f t="shared" si="123"/>
        <v>0</v>
      </c>
      <c r="AI124">
        <f t="shared" si="124"/>
        <v>0</v>
      </c>
      <c r="AJ124">
        <f t="shared" si="125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1.0469999999999999</v>
      </c>
      <c r="AW124">
        <v>1</v>
      </c>
      <c r="AZ124">
        <v>1</v>
      </c>
      <c r="BA124">
        <v>1</v>
      </c>
      <c r="BB124">
        <v>1</v>
      </c>
      <c r="BC124">
        <v>9.86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3</v>
      </c>
      <c r="BM124">
        <v>67</v>
      </c>
      <c r="BN124">
        <v>0</v>
      </c>
      <c r="BO124" t="s">
        <v>3</v>
      </c>
      <c r="BP124">
        <v>0</v>
      </c>
      <c r="BQ124">
        <v>40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6"/>
        <v>0</v>
      </c>
      <c r="CQ124">
        <f t="shared" si="127"/>
        <v>0</v>
      </c>
      <c r="CR124">
        <f t="shared" si="128"/>
        <v>0</v>
      </c>
      <c r="CS124">
        <f t="shared" si="129"/>
        <v>0</v>
      </c>
      <c r="CT124">
        <f t="shared" si="130"/>
        <v>0</v>
      </c>
      <c r="CU124">
        <f t="shared" si="131"/>
        <v>0</v>
      </c>
      <c r="CV124">
        <f t="shared" si="132"/>
        <v>0</v>
      </c>
      <c r="CW124">
        <f t="shared" si="133"/>
        <v>0</v>
      </c>
      <c r="CX124">
        <f t="shared" si="134"/>
        <v>0</v>
      </c>
      <c r="CY124">
        <f t="shared" si="135"/>
        <v>0</v>
      </c>
      <c r="CZ124">
        <f t="shared" si="136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1010</v>
      </c>
      <c r="DV124" t="s">
        <v>141</v>
      </c>
      <c r="DW124" t="s">
        <v>141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385723315</v>
      </c>
      <c r="EF124">
        <v>40</v>
      </c>
      <c r="EG124" t="s">
        <v>34</v>
      </c>
      <c r="EH124">
        <v>0</v>
      </c>
      <c r="EI124" t="s">
        <v>3</v>
      </c>
      <c r="EJ124">
        <v>2</v>
      </c>
      <c r="EK124">
        <v>67</v>
      </c>
      <c r="EL124" t="s">
        <v>35</v>
      </c>
      <c r="EM124" t="s">
        <v>36</v>
      </c>
      <c r="EO124" t="s">
        <v>3</v>
      </c>
      <c r="EQ124">
        <v>1024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1423820134</v>
      </c>
      <c r="GG124">
        <v>2</v>
      </c>
      <c r="GH124">
        <v>1</v>
      </c>
      <c r="GI124">
        <v>5</v>
      </c>
      <c r="GJ124">
        <v>0</v>
      </c>
      <c r="GK124">
        <v>0</v>
      </c>
      <c r="GL124">
        <f t="shared" si="137"/>
        <v>0</v>
      </c>
      <c r="GM124">
        <f t="shared" si="138"/>
        <v>0</v>
      </c>
      <c r="GN124">
        <f t="shared" si="139"/>
        <v>0</v>
      </c>
      <c r="GO124">
        <f t="shared" si="140"/>
        <v>0</v>
      </c>
      <c r="GP124">
        <f t="shared" si="141"/>
        <v>0</v>
      </c>
      <c r="GR124">
        <v>0</v>
      </c>
      <c r="GS124">
        <v>3</v>
      </c>
      <c r="GT124">
        <v>0</v>
      </c>
      <c r="GU124" t="s">
        <v>3</v>
      </c>
      <c r="GV124">
        <f t="shared" si="142"/>
        <v>0</v>
      </c>
      <c r="GW124">
        <v>1</v>
      </c>
      <c r="GX124">
        <f t="shared" si="143"/>
        <v>0</v>
      </c>
      <c r="HA124">
        <v>0</v>
      </c>
      <c r="HB124">
        <v>0</v>
      </c>
      <c r="HC124">
        <f t="shared" si="144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170</v>
      </c>
      <c r="D125" s="2"/>
      <c r="E125" s="2" t="s">
        <v>3</v>
      </c>
      <c r="F125" s="2" t="s">
        <v>147</v>
      </c>
      <c r="G125" s="2" t="s">
        <v>148</v>
      </c>
      <c r="H125" s="2" t="s">
        <v>141</v>
      </c>
      <c r="I125" s="2">
        <f>I119*J125</f>
        <v>12.2</v>
      </c>
      <c r="J125" s="2">
        <v>12.2</v>
      </c>
      <c r="K125" s="2">
        <v>12.2</v>
      </c>
      <c r="L125" s="2"/>
      <c r="M125" s="2"/>
      <c r="N125" s="2"/>
      <c r="O125" s="2">
        <f t="shared" si="106"/>
        <v>0</v>
      </c>
      <c r="P125" s="2">
        <f t="shared" si="107"/>
        <v>0</v>
      </c>
      <c r="Q125" s="2">
        <f t="shared" si="108"/>
        <v>0</v>
      </c>
      <c r="R125" s="2">
        <f t="shared" si="109"/>
        <v>0</v>
      </c>
      <c r="S125" s="2">
        <f t="shared" si="110"/>
        <v>0</v>
      </c>
      <c r="T125" s="2">
        <f t="shared" si="111"/>
        <v>0</v>
      </c>
      <c r="U125" s="2">
        <f t="shared" si="112"/>
        <v>0</v>
      </c>
      <c r="V125" s="2">
        <f t="shared" si="113"/>
        <v>0</v>
      </c>
      <c r="W125" s="2">
        <f t="shared" si="114"/>
        <v>0</v>
      </c>
      <c r="X125" s="2">
        <f t="shared" si="115"/>
        <v>0</v>
      </c>
      <c r="Y125" s="2">
        <f t="shared" si="116"/>
        <v>0</v>
      </c>
      <c r="Z125" s="2"/>
      <c r="AA125" s="2">
        <v>-1</v>
      </c>
      <c r="AB125" s="2">
        <f t="shared" si="117"/>
        <v>0</v>
      </c>
      <c r="AC125" s="2">
        <f t="shared" si="118"/>
        <v>0</v>
      </c>
      <c r="AD125" s="2">
        <f t="shared" si="119"/>
        <v>0</v>
      </c>
      <c r="AE125" s="2">
        <f t="shared" si="120"/>
        <v>0</v>
      </c>
      <c r="AF125" s="2">
        <f t="shared" si="121"/>
        <v>0</v>
      </c>
      <c r="AG125" s="2">
        <f t="shared" si="122"/>
        <v>0</v>
      </c>
      <c r="AH125" s="2">
        <f t="shared" si="123"/>
        <v>0</v>
      </c>
      <c r="AI125" s="2">
        <f t="shared" si="124"/>
        <v>0</v>
      </c>
      <c r="AJ125" s="2">
        <f t="shared" si="125"/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97</v>
      </c>
      <c r="AU125" s="2">
        <v>51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2</v>
      </c>
      <c r="BJ125" s="2" t="s">
        <v>3</v>
      </c>
      <c r="BK125" s="2"/>
      <c r="BL125" s="2"/>
      <c r="BM125" s="2">
        <v>67</v>
      </c>
      <c r="BN125" s="2">
        <v>0</v>
      </c>
      <c r="BO125" s="2" t="s">
        <v>3</v>
      </c>
      <c r="BP125" s="2">
        <v>0</v>
      </c>
      <c r="BQ125" s="2">
        <v>40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97</v>
      </c>
      <c r="CA125" s="2">
        <v>51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26"/>
        <v>0</v>
      </c>
      <c r="CQ125" s="2">
        <f t="shared" si="127"/>
        <v>0</v>
      </c>
      <c r="CR125" s="2">
        <f t="shared" si="128"/>
        <v>0</v>
      </c>
      <c r="CS125" s="2">
        <f t="shared" si="129"/>
        <v>0</v>
      </c>
      <c r="CT125" s="2">
        <f t="shared" si="130"/>
        <v>0</v>
      </c>
      <c r="CU125" s="2">
        <f t="shared" si="131"/>
        <v>0</v>
      </c>
      <c r="CV125" s="2">
        <f t="shared" si="132"/>
        <v>0</v>
      </c>
      <c r="CW125" s="2">
        <f t="shared" si="133"/>
        <v>0</v>
      </c>
      <c r="CX125" s="2">
        <f t="shared" si="134"/>
        <v>0</v>
      </c>
      <c r="CY125" s="2">
        <f t="shared" si="135"/>
        <v>0</v>
      </c>
      <c r="CZ125" s="2">
        <f t="shared" si="136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1010</v>
      </c>
      <c r="DV125" s="2" t="s">
        <v>141</v>
      </c>
      <c r="DW125" s="2" t="s">
        <v>141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385723315</v>
      </c>
      <c r="EF125" s="2">
        <v>40</v>
      </c>
      <c r="EG125" s="2" t="s">
        <v>34</v>
      </c>
      <c r="EH125" s="2">
        <v>0</v>
      </c>
      <c r="EI125" s="2" t="s">
        <v>3</v>
      </c>
      <c r="EJ125" s="2">
        <v>2</v>
      </c>
      <c r="EK125" s="2">
        <v>67</v>
      </c>
      <c r="EL125" s="2" t="s">
        <v>35</v>
      </c>
      <c r="EM125" s="2" t="s">
        <v>36</v>
      </c>
      <c r="EN125" s="2"/>
      <c r="EO125" s="2" t="s">
        <v>3</v>
      </c>
      <c r="EP125" s="2"/>
      <c r="EQ125" s="2">
        <v>1024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97</v>
      </c>
      <c r="FY125" s="2">
        <v>51</v>
      </c>
      <c r="FZ125" s="2"/>
      <c r="GA125" s="2" t="s">
        <v>3</v>
      </c>
      <c r="GB125" s="2"/>
      <c r="GC125" s="2"/>
      <c r="GD125" s="2">
        <v>1</v>
      </c>
      <c r="GE125" s="2"/>
      <c r="GF125" s="2">
        <v>2091361781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37"/>
        <v>0</v>
      </c>
      <c r="GM125" s="2">
        <f t="shared" si="138"/>
        <v>0</v>
      </c>
      <c r="GN125" s="2">
        <f t="shared" si="139"/>
        <v>0</v>
      </c>
      <c r="GO125" s="2">
        <f t="shared" si="140"/>
        <v>0</v>
      </c>
      <c r="GP125" s="2">
        <f t="shared" si="141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42"/>
        <v>0</v>
      </c>
      <c r="GW125" s="2">
        <v>1</v>
      </c>
      <c r="GX125" s="2">
        <f t="shared" si="143"/>
        <v>0</v>
      </c>
      <c r="GY125" s="2"/>
      <c r="GZ125" s="2"/>
      <c r="HA125" s="2">
        <v>0</v>
      </c>
      <c r="HB125" s="2">
        <v>0</v>
      </c>
      <c r="HC125" s="2">
        <f t="shared" si="144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189</v>
      </c>
      <c r="E126" t="s">
        <v>3</v>
      </c>
      <c r="F126" t="s">
        <v>147</v>
      </c>
      <c r="G126" t="s">
        <v>148</v>
      </c>
      <c r="H126" t="s">
        <v>141</v>
      </c>
      <c r="I126">
        <f>I120*J126</f>
        <v>12.2</v>
      </c>
      <c r="J126">
        <v>12.2</v>
      </c>
      <c r="K126">
        <v>12.2</v>
      </c>
      <c r="O126">
        <f t="shared" si="106"/>
        <v>0</v>
      </c>
      <c r="P126">
        <f t="shared" si="107"/>
        <v>0</v>
      </c>
      <c r="Q126">
        <f t="shared" si="108"/>
        <v>0</v>
      </c>
      <c r="R126">
        <f t="shared" si="109"/>
        <v>0</v>
      </c>
      <c r="S126">
        <f t="shared" si="110"/>
        <v>0</v>
      </c>
      <c r="T126">
        <f t="shared" si="111"/>
        <v>0</v>
      </c>
      <c r="U126">
        <f t="shared" si="112"/>
        <v>0</v>
      </c>
      <c r="V126">
        <f t="shared" si="113"/>
        <v>0</v>
      </c>
      <c r="W126">
        <f t="shared" si="114"/>
        <v>0</v>
      </c>
      <c r="X126">
        <f t="shared" si="115"/>
        <v>0</v>
      </c>
      <c r="Y126">
        <f t="shared" si="116"/>
        <v>0</v>
      </c>
      <c r="AA126">
        <v>-1</v>
      </c>
      <c r="AB126">
        <f t="shared" si="117"/>
        <v>0</v>
      </c>
      <c r="AC126">
        <f t="shared" si="118"/>
        <v>0</v>
      </c>
      <c r="AD126">
        <f t="shared" si="119"/>
        <v>0</v>
      </c>
      <c r="AE126">
        <f t="shared" si="120"/>
        <v>0</v>
      </c>
      <c r="AF126">
        <f t="shared" si="121"/>
        <v>0</v>
      </c>
      <c r="AG126">
        <f t="shared" si="122"/>
        <v>0</v>
      </c>
      <c r="AH126">
        <f t="shared" si="123"/>
        <v>0</v>
      </c>
      <c r="AI126">
        <f t="shared" si="124"/>
        <v>0</v>
      </c>
      <c r="AJ126">
        <f t="shared" si="125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97</v>
      </c>
      <c r="AU126">
        <v>51</v>
      </c>
      <c r="AV126">
        <v>1.0469999999999999</v>
      </c>
      <c r="AW126">
        <v>1</v>
      </c>
      <c r="AZ126">
        <v>1</v>
      </c>
      <c r="BA126">
        <v>1</v>
      </c>
      <c r="BB126">
        <v>1</v>
      </c>
      <c r="BC126">
        <v>9.86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3</v>
      </c>
      <c r="BM126">
        <v>67</v>
      </c>
      <c r="BN126">
        <v>0</v>
      </c>
      <c r="BO126" t="s">
        <v>3</v>
      </c>
      <c r="BP126">
        <v>0</v>
      </c>
      <c r="BQ126">
        <v>40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6"/>
        <v>0</v>
      </c>
      <c r="CQ126">
        <f t="shared" si="127"/>
        <v>0</v>
      </c>
      <c r="CR126">
        <f t="shared" si="128"/>
        <v>0</v>
      </c>
      <c r="CS126">
        <f t="shared" si="129"/>
        <v>0</v>
      </c>
      <c r="CT126">
        <f t="shared" si="130"/>
        <v>0</v>
      </c>
      <c r="CU126">
        <f t="shared" si="131"/>
        <v>0</v>
      </c>
      <c r="CV126">
        <f t="shared" si="132"/>
        <v>0</v>
      </c>
      <c r="CW126">
        <f t="shared" si="133"/>
        <v>0</v>
      </c>
      <c r="CX126">
        <f t="shared" si="134"/>
        <v>0</v>
      </c>
      <c r="CY126">
        <f t="shared" si="135"/>
        <v>0</v>
      </c>
      <c r="CZ126">
        <f t="shared" si="136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141</v>
      </c>
      <c r="DW126" t="s">
        <v>141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385723315</v>
      </c>
      <c r="EF126">
        <v>40</v>
      </c>
      <c r="EG126" t="s">
        <v>34</v>
      </c>
      <c r="EH126">
        <v>0</v>
      </c>
      <c r="EI126" t="s">
        <v>3</v>
      </c>
      <c r="EJ126">
        <v>2</v>
      </c>
      <c r="EK126">
        <v>67</v>
      </c>
      <c r="EL126" t="s">
        <v>35</v>
      </c>
      <c r="EM126" t="s">
        <v>36</v>
      </c>
      <c r="EO126" t="s">
        <v>3</v>
      </c>
      <c r="EQ126">
        <v>1024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2091361781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37"/>
        <v>0</v>
      </c>
      <c r="GM126">
        <f t="shared" si="138"/>
        <v>0</v>
      </c>
      <c r="GN126">
        <f t="shared" si="139"/>
        <v>0</v>
      </c>
      <c r="GO126">
        <f t="shared" si="140"/>
        <v>0</v>
      </c>
      <c r="GP126">
        <f t="shared" si="141"/>
        <v>0</v>
      </c>
      <c r="GR126">
        <v>0</v>
      </c>
      <c r="GS126">
        <v>3</v>
      </c>
      <c r="GT126">
        <v>0</v>
      </c>
      <c r="GU126" t="s">
        <v>3</v>
      </c>
      <c r="GV126">
        <f t="shared" si="142"/>
        <v>0</v>
      </c>
      <c r="GW126">
        <v>1</v>
      </c>
      <c r="GX126">
        <f t="shared" si="143"/>
        <v>0</v>
      </c>
      <c r="HA126">
        <v>0</v>
      </c>
      <c r="HB126">
        <v>0</v>
      </c>
      <c r="HC126">
        <f t="shared" si="144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171</v>
      </c>
      <c r="D127" s="2"/>
      <c r="E127" s="2" t="s">
        <v>3</v>
      </c>
      <c r="F127" s="2" t="s">
        <v>170</v>
      </c>
      <c r="G127" s="2" t="s">
        <v>171</v>
      </c>
      <c r="H127" s="2" t="s">
        <v>40</v>
      </c>
      <c r="I127" s="2">
        <f>I119*J127</f>
        <v>1.2E-2</v>
      </c>
      <c r="J127" s="2">
        <v>1.2E-2</v>
      </c>
      <c r="K127" s="2">
        <v>1.2E-2</v>
      </c>
      <c r="L127" s="2"/>
      <c r="M127" s="2"/>
      <c r="N127" s="2"/>
      <c r="O127" s="2">
        <f t="shared" si="106"/>
        <v>0</v>
      </c>
      <c r="P127" s="2">
        <f t="shared" si="107"/>
        <v>0</v>
      </c>
      <c r="Q127" s="2">
        <f t="shared" si="108"/>
        <v>0</v>
      </c>
      <c r="R127" s="2">
        <f t="shared" si="109"/>
        <v>0</v>
      </c>
      <c r="S127" s="2">
        <f t="shared" si="110"/>
        <v>0</v>
      </c>
      <c r="T127" s="2">
        <f t="shared" si="111"/>
        <v>0</v>
      </c>
      <c r="U127" s="2">
        <f t="shared" si="112"/>
        <v>0</v>
      </c>
      <c r="V127" s="2">
        <f t="shared" si="113"/>
        <v>0</v>
      </c>
      <c r="W127" s="2">
        <f t="shared" si="114"/>
        <v>0</v>
      </c>
      <c r="X127" s="2">
        <f t="shared" si="115"/>
        <v>0</v>
      </c>
      <c r="Y127" s="2">
        <f t="shared" si="116"/>
        <v>0</v>
      </c>
      <c r="Z127" s="2"/>
      <c r="AA127" s="2">
        <v>-1</v>
      </c>
      <c r="AB127" s="2">
        <f t="shared" si="117"/>
        <v>0</v>
      </c>
      <c r="AC127" s="2">
        <f t="shared" si="118"/>
        <v>0</v>
      </c>
      <c r="AD127" s="2">
        <f t="shared" si="119"/>
        <v>0</v>
      </c>
      <c r="AE127" s="2">
        <f t="shared" si="120"/>
        <v>0</v>
      </c>
      <c r="AF127" s="2">
        <f t="shared" si="121"/>
        <v>0</v>
      </c>
      <c r="AG127" s="2">
        <f t="shared" si="122"/>
        <v>0</v>
      </c>
      <c r="AH127" s="2">
        <f t="shared" si="123"/>
        <v>0</v>
      </c>
      <c r="AI127" s="2">
        <f t="shared" si="124"/>
        <v>0</v>
      </c>
      <c r="AJ127" s="2">
        <f t="shared" si="125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97</v>
      </c>
      <c r="AU127" s="2">
        <v>51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3</v>
      </c>
      <c r="BK127" s="2"/>
      <c r="BL127" s="2"/>
      <c r="BM127" s="2">
        <v>67</v>
      </c>
      <c r="BN127" s="2">
        <v>0</v>
      </c>
      <c r="BO127" s="2" t="s">
        <v>3</v>
      </c>
      <c r="BP127" s="2">
        <v>0</v>
      </c>
      <c r="BQ127" s="2">
        <v>40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97</v>
      </c>
      <c r="CA127" s="2">
        <v>51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26"/>
        <v>0</v>
      </c>
      <c r="CQ127" s="2">
        <f t="shared" si="127"/>
        <v>0</v>
      </c>
      <c r="CR127" s="2">
        <f t="shared" si="128"/>
        <v>0</v>
      </c>
      <c r="CS127" s="2">
        <f t="shared" si="129"/>
        <v>0</v>
      </c>
      <c r="CT127" s="2">
        <f t="shared" si="130"/>
        <v>0</v>
      </c>
      <c r="CU127" s="2">
        <f t="shared" si="131"/>
        <v>0</v>
      </c>
      <c r="CV127" s="2">
        <f t="shared" si="132"/>
        <v>0</v>
      </c>
      <c r="CW127" s="2">
        <f t="shared" si="133"/>
        <v>0</v>
      </c>
      <c r="CX127" s="2">
        <f t="shared" si="134"/>
        <v>0</v>
      </c>
      <c r="CY127" s="2">
        <f t="shared" si="135"/>
        <v>0</v>
      </c>
      <c r="CZ127" s="2">
        <f t="shared" si="136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1009</v>
      </c>
      <c r="DV127" s="2" t="s">
        <v>40</v>
      </c>
      <c r="DW127" s="2" t="s">
        <v>40</v>
      </c>
      <c r="DX127" s="2">
        <v>1000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385723315</v>
      </c>
      <c r="EF127" s="2">
        <v>40</v>
      </c>
      <c r="EG127" s="2" t="s">
        <v>34</v>
      </c>
      <c r="EH127" s="2">
        <v>0</v>
      </c>
      <c r="EI127" s="2" t="s">
        <v>3</v>
      </c>
      <c r="EJ127" s="2">
        <v>2</v>
      </c>
      <c r="EK127" s="2">
        <v>67</v>
      </c>
      <c r="EL127" s="2" t="s">
        <v>35</v>
      </c>
      <c r="EM127" s="2" t="s">
        <v>36</v>
      </c>
      <c r="EN127" s="2"/>
      <c r="EO127" s="2" t="s">
        <v>3</v>
      </c>
      <c r="EP127" s="2"/>
      <c r="EQ127" s="2">
        <v>1024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97</v>
      </c>
      <c r="FY127" s="2">
        <v>51</v>
      </c>
      <c r="FZ127" s="2"/>
      <c r="GA127" s="2" t="s">
        <v>3</v>
      </c>
      <c r="GB127" s="2"/>
      <c r="GC127" s="2"/>
      <c r="GD127" s="2">
        <v>1</v>
      </c>
      <c r="GE127" s="2"/>
      <c r="GF127" s="2">
        <v>-21282126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37"/>
        <v>0</v>
      </c>
      <c r="GM127" s="2">
        <f t="shared" si="138"/>
        <v>0</v>
      </c>
      <c r="GN127" s="2">
        <f t="shared" si="139"/>
        <v>0</v>
      </c>
      <c r="GO127" s="2">
        <f t="shared" si="140"/>
        <v>0</v>
      </c>
      <c r="GP127" s="2">
        <f t="shared" si="141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42"/>
        <v>0</v>
      </c>
      <c r="GW127" s="2">
        <v>1</v>
      </c>
      <c r="GX127" s="2">
        <f t="shared" si="143"/>
        <v>0</v>
      </c>
      <c r="GY127" s="2"/>
      <c r="GZ127" s="2"/>
      <c r="HA127" s="2">
        <v>0</v>
      </c>
      <c r="HB127" s="2">
        <v>0</v>
      </c>
      <c r="HC127" s="2">
        <f t="shared" si="144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190</v>
      </c>
      <c r="E128" t="s">
        <v>3</v>
      </c>
      <c r="F128" t="s">
        <v>170</v>
      </c>
      <c r="G128" t="s">
        <v>171</v>
      </c>
      <c r="H128" t="s">
        <v>40</v>
      </c>
      <c r="I128">
        <f>I120*J128</f>
        <v>1.2E-2</v>
      </c>
      <c r="J128">
        <v>1.2E-2</v>
      </c>
      <c r="K128">
        <v>1.2E-2</v>
      </c>
      <c r="O128">
        <f t="shared" si="106"/>
        <v>0</v>
      </c>
      <c r="P128">
        <f t="shared" si="107"/>
        <v>0</v>
      </c>
      <c r="Q128">
        <f t="shared" si="108"/>
        <v>0</v>
      </c>
      <c r="R128">
        <f t="shared" si="109"/>
        <v>0</v>
      </c>
      <c r="S128">
        <f t="shared" si="110"/>
        <v>0</v>
      </c>
      <c r="T128">
        <f t="shared" si="111"/>
        <v>0</v>
      </c>
      <c r="U128">
        <f t="shared" si="112"/>
        <v>0</v>
      </c>
      <c r="V128">
        <f t="shared" si="113"/>
        <v>0</v>
      </c>
      <c r="W128">
        <f t="shared" si="114"/>
        <v>0</v>
      </c>
      <c r="X128">
        <f t="shared" si="115"/>
        <v>0</v>
      </c>
      <c r="Y128">
        <f t="shared" si="116"/>
        <v>0</v>
      </c>
      <c r="AA128">
        <v>-1</v>
      </c>
      <c r="AB128">
        <f t="shared" si="117"/>
        <v>0</v>
      </c>
      <c r="AC128">
        <f t="shared" si="118"/>
        <v>0</v>
      </c>
      <c r="AD128">
        <f t="shared" si="119"/>
        <v>0</v>
      </c>
      <c r="AE128">
        <f t="shared" si="120"/>
        <v>0</v>
      </c>
      <c r="AF128">
        <f t="shared" si="121"/>
        <v>0</v>
      </c>
      <c r="AG128">
        <f t="shared" si="122"/>
        <v>0</v>
      </c>
      <c r="AH128">
        <f t="shared" si="123"/>
        <v>0</v>
      </c>
      <c r="AI128">
        <f t="shared" si="124"/>
        <v>0</v>
      </c>
      <c r="AJ128">
        <f t="shared" si="125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1.0469999999999999</v>
      </c>
      <c r="AW128">
        <v>1</v>
      </c>
      <c r="AZ128">
        <v>1</v>
      </c>
      <c r="BA128">
        <v>1</v>
      </c>
      <c r="BB128">
        <v>1</v>
      </c>
      <c r="BC128">
        <v>9.86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67</v>
      </c>
      <c r="BN128">
        <v>0</v>
      </c>
      <c r="BO128" t="s">
        <v>3</v>
      </c>
      <c r="BP128">
        <v>0</v>
      </c>
      <c r="BQ128">
        <v>40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6"/>
        <v>0</v>
      </c>
      <c r="CQ128">
        <f t="shared" si="127"/>
        <v>0</v>
      </c>
      <c r="CR128">
        <f t="shared" si="128"/>
        <v>0</v>
      </c>
      <c r="CS128">
        <f t="shared" si="129"/>
        <v>0</v>
      </c>
      <c r="CT128">
        <f t="shared" si="130"/>
        <v>0</v>
      </c>
      <c r="CU128">
        <f t="shared" si="131"/>
        <v>0</v>
      </c>
      <c r="CV128">
        <f t="shared" si="132"/>
        <v>0</v>
      </c>
      <c r="CW128">
        <f t="shared" si="133"/>
        <v>0</v>
      </c>
      <c r="CX128">
        <f t="shared" si="134"/>
        <v>0</v>
      </c>
      <c r="CY128">
        <f t="shared" si="135"/>
        <v>0</v>
      </c>
      <c r="CZ128">
        <f t="shared" si="136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40</v>
      </c>
      <c r="DW128" t="s">
        <v>40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385723315</v>
      </c>
      <c r="EF128">
        <v>40</v>
      </c>
      <c r="EG128" t="s">
        <v>34</v>
      </c>
      <c r="EH128">
        <v>0</v>
      </c>
      <c r="EI128" t="s">
        <v>3</v>
      </c>
      <c r="EJ128">
        <v>2</v>
      </c>
      <c r="EK128">
        <v>67</v>
      </c>
      <c r="EL128" t="s">
        <v>35</v>
      </c>
      <c r="EM128" t="s">
        <v>36</v>
      </c>
      <c r="EO128" t="s">
        <v>3</v>
      </c>
      <c r="EQ128">
        <v>1024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-21282126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37"/>
        <v>0</v>
      </c>
      <c r="GM128">
        <f t="shared" si="138"/>
        <v>0</v>
      </c>
      <c r="GN128">
        <f t="shared" si="139"/>
        <v>0</v>
      </c>
      <c r="GO128">
        <f t="shared" si="140"/>
        <v>0</v>
      </c>
      <c r="GP128">
        <f t="shared" si="141"/>
        <v>0</v>
      </c>
      <c r="GR128">
        <v>0</v>
      </c>
      <c r="GS128">
        <v>3</v>
      </c>
      <c r="GT128">
        <v>0</v>
      </c>
      <c r="GU128" t="s">
        <v>3</v>
      </c>
      <c r="GV128">
        <f t="shared" si="142"/>
        <v>0</v>
      </c>
      <c r="GW128">
        <v>1</v>
      </c>
      <c r="GX128">
        <f t="shared" si="143"/>
        <v>0</v>
      </c>
      <c r="HA128">
        <v>0</v>
      </c>
      <c r="HB128">
        <v>0</v>
      </c>
      <c r="HC128">
        <f t="shared" si="144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30" spans="1:206" x14ac:dyDescent="0.2">
      <c r="A130" s="3">
        <v>51</v>
      </c>
      <c r="B130" s="3">
        <f>B67</f>
        <v>1</v>
      </c>
      <c r="C130" s="3">
        <f>A67</f>
        <v>4</v>
      </c>
      <c r="D130" s="3">
        <f>ROW(A67)</f>
        <v>67</v>
      </c>
      <c r="E130" s="3"/>
      <c r="F130" s="3" t="str">
        <f>IF(F67&lt;&gt;"",F67,"")</f>
        <v>Новый раздел</v>
      </c>
      <c r="G130" s="3" t="str">
        <f>IF(G67&lt;&gt;"",G67,"")</f>
        <v>Монтажные работы</v>
      </c>
      <c r="H130" s="3">
        <v>0</v>
      </c>
      <c r="I130" s="3"/>
      <c r="J130" s="3"/>
      <c r="K130" s="3"/>
      <c r="L130" s="3"/>
      <c r="M130" s="3"/>
      <c r="N130" s="3"/>
      <c r="O130" s="3">
        <f t="shared" ref="O130:T130" si="145">ROUND(AB130,2)</f>
        <v>465.91</v>
      </c>
      <c r="P130" s="3">
        <f t="shared" si="145"/>
        <v>202.04</v>
      </c>
      <c r="Q130" s="3">
        <f t="shared" si="145"/>
        <v>69.2</v>
      </c>
      <c r="R130" s="3">
        <f t="shared" si="145"/>
        <v>10.11</v>
      </c>
      <c r="S130" s="3">
        <f t="shared" si="145"/>
        <v>194.67</v>
      </c>
      <c r="T130" s="3">
        <f t="shared" si="145"/>
        <v>0</v>
      </c>
      <c r="U130" s="3">
        <f>AH130</f>
        <v>15.415274159999999</v>
      </c>
      <c r="V130" s="3">
        <f>AI130</f>
        <v>0</v>
      </c>
      <c r="W130" s="3">
        <f>ROUND(AJ130,2)</f>
        <v>0</v>
      </c>
      <c r="X130" s="3">
        <f>ROUND(AK130,2)</f>
        <v>198.57</v>
      </c>
      <c r="Y130" s="3">
        <f>ROUND(AL130,2)</f>
        <v>104.43</v>
      </c>
      <c r="Z130" s="3"/>
      <c r="AA130" s="3"/>
      <c r="AB130" s="3">
        <f>ROUND(SUMIF(AA71:AA128,"=422440635",O71:O128),2)</f>
        <v>465.91</v>
      </c>
      <c r="AC130" s="3">
        <f>ROUND(SUMIF(AA71:AA128,"=422440635",P71:P128),2)</f>
        <v>202.04</v>
      </c>
      <c r="AD130" s="3">
        <f>ROUND(SUMIF(AA71:AA128,"=422440635",Q71:Q128),2)</f>
        <v>69.2</v>
      </c>
      <c r="AE130" s="3">
        <f>ROUND(SUMIF(AA71:AA128,"=422440635",R71:R128),2)</f>
        <v>10.11</v>
      </c>
      <c r="AF130" s="3">
        <f>ROUND(SUMIF(AA71:AA128,"=422440635",S71:S128),2)</f>
        <v>194.67</v>
      </c>
      <c r="AG130" s="3">
        <f>ROUND(SUMIF(AA71:AA128,"=422440635",T71:T128),2)</f>
        <v>0</v>
      </c>
      <c r="AH130" s="3">
        <f>SUMIF(AA71:AA128,"=422440635",U71:U128)</f>
        <v>15.415274159999999</v>
      </c>
      <c r="AI130" s="3">
        <f>SUMIF(AA71:AA128,"=422440635",V71:V128)</f>
        <v>0</v>
      </c>
      <c r="AJ130" s="3">
        <f>ROUND(SUMIF(AA71:AA128,"=422440635",W71:W128),2)</f>
        <v>0</v>
      </c>
      <c r="AK130" s="3">
        <f>ROUND(SUMIF(AA71:AA128,"=422440635",X71:X128),2)</f>
        <v>198.57</v>
      </c>
      <c r="AL130" s="3">
        <f>ROUND(SUMIF(AA71:AA128,"=422440635",Y71:Y128),2)</f>
        <v>104.43</v>
      </c>
      <c r="AM130" s="3"/>
      <c r="AN130" s="3"/>
      <c r="AO130" s="3">
        <f t="shared" ref="AO130:BD130" si="146">ROUND(BX130,2)</f>
        <v>0</v>
      </c>
      <c r="AP130" s="3">
        <f t="shared" si="146"/>
        <v>0</v>
      </c>
      <c r="AQ130" s="3">
        <f t="shared" si="146"/>
        <v>0</v>
      </c>
      <c r="AR130" s="3">
        <f t="shared" si="146"/>
        <v>768.91</v>
      </c>
      <c r="AS130" s="3">
        <f t="shared" si="146"/>
        <v>186.2</v>
      </c>
      <c r="AT130" s="3">
        <f t="shared" si="146"/>
        <v>582.71</v>
      </c>
      <c r="AU130" s="3">
        <f t="shared" si="146"/>
        <v>0</v>
      </c>
      <c r="AV130" s="3">
        <f t="shared" si="146"/>
        <v>202.04</v>
      </c>
      <c r="AW130" s="3">
        <f t="shared" si="146"/>
        <v>202.04</v>
      </c>
      <c r="AX130" s="3">
        <f t="shared" si="146"/>
        <v>0</v>
      </c>
      <c r="AY130" s="3">
        <f t="shared" si="146"/>
        <v>202.04</v>
      </c>
      <c r="AZ130" s="3">
        <f t="shared" si="146"/>
        <v>0</v>
      </c>
      <c r="BA130" s="3">
        <f t="shared" si="146"/>
        <v>0</v>
      </c>
      <c r="BB130" s="3">
        <f t="shared" si="146"/>
        <v>0</v>
      </c>
      <c r="BC130" s="3">
        <f t="shared" si="146"/>
        <v>0</v>
      </c>
      <c r="BD130" s="3">
        <f t="shared" si="146"/>
        <v>0</v>
      </c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>
        <f>ROUND(SUMIF(AA71:AA128,"=422440635",FQ71:FQ128),2)</f>
        <v>0</v>
      </c>
      <c r="BY130" s="3">
        <f>ROUND(SUMIF(AA71:AA128,"=422440635",FR71:FR128),2)</f>
        <v>0</v>
      </c>
      <c r="BZ130" s="3">
        <f>ROUND(SUMIF(AA71:AA128,"=422440635",GL71:GL128),2)</f>
        <v>0</v>
      </c>
      <c r="CA130" s="3">
        <f>ROUND(SUMIF(AA71:AA128,"=422440635",GM71:GM128),2)</f>
        <v>768.91</v>
      </c>
      <c r="CB130" s="3">
        <f>ROUND(SUMIF(AA71:AA128,"=422440635",GN71:GN128),2)</f>
        <v>186.2</v>
      </c>
      <c r="CC130" s="3">
        <f>ROUND(SUMIF(AA71:AA128,"=422440635",GO71:GO128),2)</f>
        <v>582.71</v>
      </c>
      <c r="CD130" s="3">
        <f>ROUND(SUMIF(AA71:AA128,"=422440635",GP71:GP128),2)</f>
        <v>0</v>
      </c>
      <c r="CE130" s="3">
        <f>AC130-BX130</f>
        <v>202.04</v>
      </c>
      <c r="CF130" s="3">
        <f>AC130-BY130</f>
        <v>202.04</v>
      </c>
      <c r="CG130" s="3">
        <f>BX130-BZ130</f>
        <v>0</v>
      </c>
      <c r="CH130" s="3">
        <f>AC130-BX130-BY130+BZ130</f>
        <v>202.04</v>
      </c>
      <c r="CI130" s="3">
        <f>BY130-BZ130</f>
        <v>0</v>
      </c>
      <c r="CJ130" s="3">
        <f>ROUND(SUMIF(AA71:AA128,"=422440635",GX71:GX128),2)</f>
        <v>0</v>
      </c>
      <c r="CK130" s="3">
        <f>ROUND(SUMIF(AA71:AA128,"=422440635",GY71:GY128),2)</f>
        <v>0</v>
      </c>
      <c r="CL130" s="3">
        <f>ROUND(SUMIF(AA71:AA128,"=422440635",GZ71:GZ128),2)</f>
        <v>0</v>
      </c>
      <c r="CM130" s="3">
        <f>ROUND(SUMIF(AA71:AA128,"=422440635",HD71:HD128),2)</f>
        <v>0</v>
      </c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4">
        <f t="shared" ref="DG130:DL130" si="147">ROUND(DT130,2)</f>
        <v>13580.24</v>
      </c>
      <c r="DH130" s="4">
        <f t="shared" si="147"/>
        <v>1599.49</v>
      </c>
      <c r="DI130" s="4">
        <f t="shared" si="147"/>
        <v>1143.46</v>
      </c>
      <c r="DJ130" s="4">
        <f t="shared" si="147"/>
        <v>562.83000000000004</v>
      </c>
      <c r="DK130" s="4">
        <f t="shared" si="147"/>
        <v>10837.29</v>
      </c>
      <c r="DL130" s="4">
        <f t="shared" si="147"/>
        <v>0</v>
      </c>
      <c r="DM130" s="4">
        <f>DZ130</f>
        <v>15.415274159999999</v>
      </c>
      <c r="DN130" s="4">
        <f>EA130</f>
        <v>0</v>
      </c>
      <c r="DO130" s="4">
        <f>ROUND(EB130,2)</f>
        <v>0</v>
      </c>
      <c r="DP130" s="4">
        <f>ROUND(EC130,2)</f>
        <v>11053.73</v>
      </c>
      <c r="DQ130" s="4">
        <f>ROUND(ED130,2)</f>
        <v>5814.07</v>
      </c>
      <c r="DR130" s="4"/>
      <c r="DS130" s="4"/>
      <c r="DT130" s="4">
        <f>ROUND(SUMIF(AA71:AA128,"=422440633",O71:O128),2)</f>
        <v>13580.24</v>
      </c>
      <c r="DU130" s="4">
        <f>ROUND(SUMIF(AA71:AA128,"=422440633",P71:P128),2)</f>
        <v>1599.49</v>
      </c>
      <c r="DV130" s="4">
        <f>ROUND(SUMIF(AA71:AA128,"=422440633",Q71:Q128),2)</f>
        <v>1143.46</v>
      </c>
      <c r="DW130" s="4">
        <f>ROUND(SUMIF(AA71:AA128,"=422440633",R71:R128),2)</f>
        <v>562.83000000000004</v>
      </c>
      <c r="DX130" s="4">
        <f>ROUND(SUMIF(AA71:AA128,"=422440633",S71:S128),2)</f>
        <v>10837.29</v>
      </c>
      <c r="DY130" s="4">
        <f>ROUND(SUMIF(AA71:AA128,"=422440633",T71:T128),2)</f>
        <v>0</v>
      </c>
      <c r="DZ130" s="4">
        <f>SUMIF(AA71:AA128,"=422440633",U71:U128)</f>
        <v>15.415274159999999</v>
      </c>
      <c r="EA130" s="4">
        <f>SUMIF(AA71:AA128,"=422440633",V71:V128)</f>
        <v>0</v>
      </c>
      <c r="EB130" s="4">
        <f>ROUND(SUMIF(AA71:AA128,"=422440633",W71:W128),2)</f>
        <v>0</v>
      </c>
      <c r="EC130" s="4">
        <f>ROUND(SUMIF(AA71:AA128,"=422440633",X71:X128),2)</f>
        <v>11053.73</v>
      </c>
      <c r="ED130" s="4">
        <f>ROUND(SUMIF(AA71:AA128,"=422440633",Y71:Y128),2)</f>
        <v>5814.07</v>
      </c>
      <c r="EE130" s="4"/>
      <c r="EF130" s="4"/>
      <c r="EG130" s="4">
        <f t="shared" ref="EG130:EV130" si="148">ROUND(FP130,2)</f>
        <v>0</v>
      </c>
      <c r="EH130" s="4">
        <f t="shared" si="148"/>
        <v>0</v>
      </c>
      <c r="EI130" s="4">
        <f t="shared" si="148"/>
        <v>0</v>
      </c>
      <c r="EJ130" s="4">
        <f t="shared" si="148"/>
        <v>30448.04</v>
      </c>
      <c r="EK130" s="4">
        <f t="shared" si="148"/>
        <v>1717.95</v>
      </c>
      <c r="EL130" s="4">
        <f t="shared" si="148"/>
        <v>28730.09</v>
      </c>
      <c r="EM130" s="4">
        <f t="shared" si="148"/>
        <v>0</v>
      </c>
      <c r="EN130" s="4">
        <f t="shared" si="148"/>
        <v>1599.49</v>
      </c>
      <c r="EO130" s="4">
        <f t="shared" si="148"/>
        <v>1599.49</v>
      </c>
      <c r="EP130" s="4">
        <f t="shared" si="148"/>
        <v>0</v>
      </c>
      <c r="EQ130" s="4">
        <f t="shared" si="148"/>
        <v>1599.49</v>
      </c>
      <c r="ER130" s="4">
        <f t="shared" si="148"/>
        <v>0</v>
      </c>
      <c r="ES130" s="4">
        <f t="shared" si="148"/>
        <v>0</v>
      </c>
      <c r="ET130" s="4">
        <f t="shared" si="148"/>
        <v>0</v>
      </c>
      <c r="EU130" s="4">
        <f t="shared" si="148"/>
        <v>0</v>
      </c>
      <c r="EV130" s="4">
        <f t="shared" si="148"/>
        <v>0</v>
      </c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>
        <f>ROUND(SUMIF(AA71:AA128,"=422440633",FQ71:FQ128),2)</f>
        <v>0</v>
      </c>
      <c r="FQ130" s="4">
        <f>ROUND(SUMIF(AA71:AA128,"=422440633",FR71:FR128),2)</f>
        <v>0</v>
      </c>
      <c r="FR130" s="4">
        <f>ROUND(SUMIF(AA71:AA128,"=422440633",GL71:GL128),2)</f>
        <v>0</v>
      </c>
      <c r="FS130" s="4">
        <f>ROUND(SUMIF(AA71:AA128,"=422440633",GM71:GM128),2)</f>
        <v>30448.04</v>
      </c>
      <c r="FT130" s="4">
        <f>ROUND(SUMIF(AA71:AA128,"=422440633",GN71:GN128),2)</f>
        <v>1717.95</v>
      </c>
      <c r="FU130" s="4">
        <f>ROUND(SUMIF(AA71:AA128,"=422440633",GO71:GO128),2)</f>
        <v>28730.09</v>
      </c>
      <c r="FV130" s="4">
        <f>ROUND(SUMIF(AA71:AA128,"=422440633",GP71:GP128),2)</f>
        <v>0</v>
      </c>
      <c r="FW130" s="4">
        <f>DU130-FP130</f>
        <v>1599.49</v>
      </c>
      <c r="FX130" s="4">
        <f>DU130-FQ130</f>
        <v>1599.49</v>
      </c>
      <c r="FY130" s="4">
        <f>FP130-FR130</f>
        <v>0</v>
      </c>
      <c r="FZ130" s="4">
        <f>DU130-FP130-FQ130+FR130</f>
        <v>1599.49</v>
      </c>
      <c r="GA130" s="4">
        <f>FQ130-FR130</f>
        <v>0</v>
      </c>
      <c r="GB130" s="4">
        <f>ROUND(SUMIF(AA71:AA128,"=422440633",GX71:GX128),2)</f>
        <v>0</v>
      </c>
      <c r="GC130" s="4">
        <f>ROUND(SUMIF(AA71:AA128,"=422440633",GY71:GY128),2)</f>
        <v>0</v>
      </c>
      <c r="GD130" s="4">
        <f>ROUND(SUMIF(AA71:AA128,"=422440633",GZ71:GZ128),2)</f>
        <v>0</v>
      </c>
      <c r="GE130" s="4">
        <f>ROUND(SUMIF(AA71:AA128,"=422440633",HD71:HD128),2)</f>
        <v>0</v>
      </c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201</v>
      </c>
      <c r="F132" s="5">
        <f>ROUND(Source!O130,O132)</f>
        <v>465.91</v>
      </c>
      <c r="G132" s="5" t="s">
        <v>42</v>
      </c>
      <c r="H132" s="5" t="s">
        <v>43</v>
      </c>
      <c r="I132" s="5"/>
      <c r="J132" s="5"/>
      <c r="K132" s="5">
        <v>201</v>
      </c>
      <c r="L132" s="5">
        <v>1</v>
      </c>
      <c r="M132" s="5">
        <v>3</v>
      </c>
      <c r="N132" s="5" t="s">
        <v>3</v>
      </c>
      <c r="O132" s="5">
        <v>2</v>
      </c>
      <c r="P132" s="5">
        <f>ROUND(Source!DG130,O132)</f>
        <v>13580.24</v>
      </c>
      <c r="Q132" s="5"/>
      <c r="R132" s="5"/>
      <c r="S132" s="5"/>
      <c r="T132" s="5"/>
      <c r="U132" s="5"/>
      <c r="V132" s="5"/>
      <c r="W132" s="5">
        <v>465.91</v>
      </c>
      <c r="X132" s="5">
        <v>1</v>
      </c>
      <c r="Y132" s="5">
        <v>465.91</v>
      </c>
      <c r="Z132" s="5">
        <v>13580.24</v>
      </c>
      <c r="AA132" s="5">
        <v>1</v>
      </c>
      <c r="AB132" s="5">
        <v>13580.24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202</v>
      </c>
      <c r="F133" s="5">
        <f>ROUND(Source!P130,O133)</f>
        <v>202.04</v>
      </c>
      <c r="G133" s="5" t="s">
        <v>44</v>
      </c>
      <c r="H133" s="5" t="s">
        <v>45</v>
      </c>
      <c r="I133" s="5"/>
      <c r="J133" s="5"/>
      <c r="K133" s="5">
        <v>202</v>
      </c>
      <c r="L133" s="5">
        <v>2</v>
      </c>
      <c r="M133" s="5">
        <v>3</v>
      </c>
      <c r="N133" s="5" t="s">
        <v>3</v>
      </c>
      <c r="O133" s="5">
        <v>2</v>
      </c>
      <c r="P133" s="5">
        <f>ROUND(Source!DH130,O133)</f>
        <v>1599.49</v>
      </c>
      <c r="Q133" s="5"/>
      <c r="R133" s="5"/>
      <c r="S133" s="5"/>
      <c r="T133" s="5"/>
      <c r="U133" s="5"/>
      <c r="V133" s="5"/>
      <c r="W133" s="5">
        <v>202.04</v>
      </c>
      <c r="X133" s="5">
        <v>1</v>
      </c>
      <c r="Y133" s="5">
        <v>202.04</v>
      </c>
      <c r="Z133" s="5">
        <v>1599.49</v>
      </c>
      <c r="AA133" s="5">
        <v>1</v>
      </c>
      <c r="AB133" s="5">
        <v>1599.49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222</v>
      </c>
      <c r="F134" s="5">
        <f>ROUND(Source!AO130,O134)</f>
        <v>0</v>
      </c>
      <c r="G134" s="5" t="s">
        <v>46</v>
      </c>
      <c r="H134" s="5" t="s">
        <v>47</v>
      </c>
      <c r="I134" s="5"/>
      <c r="J134" s="5"/>
      <c r="K134" s="5">
        <v>222</v>
      </c>
      <c r="L134" s="5">
        <v>3</v>
      </c>
      <c r="M134" s="5">
        <v>3</v>
      </c>
      <c r="N134" s="5" t="s">
        <v>3</v>
      </c>
      <c r="O134" s="5">
        <v>2</v>
      </c>
      <c r="P134" s="5">
        <f>ROUND(Source!EG130,O134)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225</v>
      </c>
      <c r="F135" s="5">
        <f>ROUND(Source!AV130,O135)</f>
        <v>202.04</v>
      </c>
      <c r="G135" s="5" t="s">
        <v>48</v>
      </c>
      <c r="H135" s="5" t="s">
        <v>49</v>
      </c>
      <c r="I135" s="5"/>
      <c r="J135" s="5"/>
      <c r="K135" s="5">
        <v>225</v>
      </c>
      <c r="L135" s="5">
        <v>4</v>
      </c>
      <c r="M135" s="5">
        <v>3</v>
      </c>
      <c r="N135" s="5" t="s">
        <v>3</v>
      </c>
      <c r="O135" s="5">
        <v>2</v>
      </c>
      <c r="P135" s="5">
        <f>ROUND(Source!EN130,O135)</f>
        <v>1599.49</v>
      </c>
      <c r="Q135" s="5"/>
      <c r="R135" s="5"/>
      <c r="S135" s="5"/>
      <c r="T135" s="5"/>
      <c r="U135" s="5"/>
      <c r="V135" s="5"/>
      <c r="W135" s="5">
        <v>202.04</v>
      </c>
      <c r="X135" s="5">
        <v>1</v>
      </c>
      <c r="Y135" s="5">
        <v>202.04</v>
      </c>
      <c r="Z135" s="5">
        <v>1599.49</v>
      </c>
      <c r="AA135" s="5">
        <v>1</v>
      </c>
      <c r="AB135" s="5">
        <v>1599.49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226</v>
      </c>
      <c r="F136" s="5">
        <f>ROUND(Source!AW130,O136)</f>
        <v>202.04</v>
      </c>
      <c r="G136" s="5" t="s">
        <v>50</v>
      </c>
      <c r="H136" s="5" t="s">
        <v>51</v>
      </c>
      <c r="I136" s="5"/>
      <c r="J136" s="5"/>
      <c r="K136" s="5">
        <v>226</v>
      </c>
      <c r="L136" s="5">
        <v>5</v>
      </c>
      <c r="M136" s="5">
        <v>3</v>
      </c>
      <c r="N136" s="5" t="s">
        <v>3</v>
      </c>
      <c r="O136" s="5">
        <v>2</v>
      </c>
      <c r="P136" s="5">
        <f>ROUND(Source!EO130,O136)</f>
        <v>1599.49</v>
      </c>
      <c r="Q136" s="5"/>
      <c r="R136" s="5"/>
      <c r="S136" s="5"/>
      <c r="T136" s="5"/>
      <c r="U136" s="5"/>
      <c r="V136" s="5"/>
      <c r="W136" s="5">
        <v>202.04</v>
      </c>
      <c r="X136" s="5">
        <v>1</v>
      </c>
      <c r="Y136" s="5">
        <v>202.04</v>
      </c>
      <c r="Z136" s="5">
        <v>1599.49</v>
      </c>
      <c r="AA136" s="5">
        <v>1</v>
      </c>
      <c r="AB136" s="5">
        <v>1599.49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227</v>
      </c>
      <c r="F137" s="5">
        <f>ROUND(Source!AX130,O137)</f>
        <v>0</v>
      </c>
      <c r="G137" s="5" t="s">
        <v>52</v>
      </c>
      <c r="H137" s="5" t="s">
        <v>53</v>
      </c>
      <c r="I137" s="5"/>
      <c r="J137" s="5"/>
      <c r="K137" s="5">
        <v>227</v>
      </c>
      <c r="L137" s="5">
        <v>6</v>
      </c>
      <c r="M137" s="5">
        <v>3</v>
      </c>
      <c r="N137" s="5" t="s">
        <v>3</v>
      </c>
      <c r="O137" s="5">
        <v>2</v>
      </c>
      <c r="P137" s="5">
        <f>ROUND(Source!EP130,O137)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228</v>
      </c>
      <c r="F138" s="5">
        <f>ROUND(Source!AY130,O138)</f>
        <v>202.04</v>
      </c>
      <c r="G138" s="5" t="s">
        <v>54</v>
      </c>
      <c r="H138" s="5" t="s">
        <v>55</v>
      </c>
      <c r="I138" s="5"/>
      <c r="J138" s="5"/>
      <c r="K138" s="5">
        <v>228</v>
      </c>
      <c r="L138" s="5">
        <v>7</v>
      </c>
      <c r="M138" s="5">
        <v>3</v>
      </c>
      <c r="N138" s="5" t="s">
        <v>3</v>
      </c>
      <c r="O138" s="5">
        <v>2</v>
      </c>
      <c r="P138" s="5">
        <f>ROUND(Source!EQ130,O138)</f>
        <v>1599.49</v>
      </c>
      <c r="Q138" s="5"/>
      <c r="R138" s="5"/>
      <c r="S138" s="5"/>
      <c r="T138" s="5"/>
      <c r="U138" s="5"/>
      <c r="V138" s="5"/>
      <c r="W138" s="5">
        <v>202.04</v>
      </c>
      <c r="X138" s="5">
        <v>1</v>
      </c>
      <c r="Y138" s="5">
        <v>202.04</v>
      </c>
      <c r="Z138" s="5">
        <v>1599.49</v>
      </c>
      <c r="AA138" s="5">
        <v>1</v>
      </c>
      <c r="AB138" s="5">
        <v>1599.49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216</v>
      </c>
      <c r="F139" s="5">
        <f>ROUND(Source!AP130,O139)</f>
        <v>0</v>
      </c>
      <c r="G139" s="5" t="s">
        <v>56</v>
      </c>
      <c r="H139" s="5" t="s">
        <v>57</v>
      </c>
      <c r="I139" s="5"/>
      <c r="J139" s="5"/>
      <c r="K139" s="5">
        <v>216</v>
      </c>
      <c r="L139" s="5">
        <v>8</v>
      </c>
      <c r="M139" s="5">
        <v>3</v>
      </c>
      <c r="N139" s="5" t="s">
        <v>3</v>
      </c>
      <c r="O139" s="5">
        <v>2</v>
      </c>
      <c r="P139" s="5">
        <f>ROUND(Source!EH130,O139)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223</v>
      </c>
      <c r="F140" s="5">
        <f>ROUND(Source!AQ130,O140)</f>
        <v>0</v>
      </c>
      <c r="G140" s="5" t="s">
        <v>58</v>
      </c>
      <c r="H140" s="5" t="s">
        <v>59</v>
      </c>
      <c r="I140" s="5"/>
      <c r="J140" s="5"/>
      <c r="K140" s="5">
        <v>223</v>
      </c>
      <c r="L140" s="5">
        <v>9</v>
      </c>
      <c r="M140" s="5">
        <v>3</v>
      </c>
      <c r="N140" s="5" t="s">
        <v>3</v>
      </c>
      <c r="O140" s="5">
        <v>2</v>
      </c>
      <c r="P140" s="5">
        <f>ROUND(Source!EI130,O140)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229</v>
      </c>
      <c r="F141" s="5">
        <f>ROUND(Source!AZ130,O141)</f>
        <v>0</v>
      </c>
      <c r="G141" s="5" t="s">
        <v>60</v>
      </c>
      <c r="H141" s="5" t="s">
        <v>61</v>
      </c>
      <c r="I141" s="5"/>
      <c r="J141" s="5"/>
      <c r="K141" s="5">
        <v>229</v>
      </c>
      <c r="L141" s="5">
        <v>10</v>
      </c>
      <c r="M141" s="5">
        <v>3</v>
      </c>
      <c r="N141" s="5" t="s">
        <v>3</v>
      </c>
      <c r="O141" s="5">
        <v>2</v>
      </c>
      <c r="P141" s="5">
        <f>ROUND(Source!ER130,O141)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203</v>
      </c>
      <c r="F142" s="5">
        <f>ROUND(Source!Q130,O142)</f>
        <v>69.2</v>
      </c>
      <c r="G142" s="5" t="s">
        <v>62</v>
      </c>
      <c r="H142" s="5" t="s">
        <v>63</v>
      </c>
      <c r="I142" s="5"/>
      <c r="J142" s="5"/>
      <c r="K142" s="5">
        <v>203</v>
      </c>
      <c r="L142" s="5">
        <v>11</v>
      </c>
      <c r="M142" s="5">
        <v>3</v>
      </c>
      <c r="N142" s="5" t="s">
        <v>3</v>
      </c>
      <c r="O142" s="5">
        <v>2</v>
      </c>
      <c r="P142" s="5">
        <f>ROUND(Source!DI130,O142)</f>
        <v>1143.46</v>
      </c>
      <c r="Q142" s="5"/>
      <c r="R142" s="5"/>
      <c r="S142" s="5"/>
      <c r="T142" s="5"/>
      <c r="U142" s="5"/>
      <c r="V142" s="5"/>
      <c r="W142" s="5">
        <v>69.2</v>
      </c>
      <c r="X142" s="5">
        <v>1</v>
      </c>
      <c r="Y142" s="5">
        <v>69.2</v>
      </c>
      <c r="Z142" s="5">
        <v>1143.46</v>
      </c>
      <c r="AA142" s="5">
        <v>1</v>
      </c>
      <c r="AB142" s="5">
        <v>1143.46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231</v>
      </c>
      <c r="F143" s="5">
        <f>ROUND(Source!BB130,O143)</f>
        <v>0</v>
      </c>
      <c r="G143" s="5" t="s">
        <v>64</v>
      </c>
      <c r="H143" s="5" t="s">
        <v>65</v>
      </c>
      <c r="I143" s="5"/>
      <c r="J143" s="5"/>
      <c r="K143" s="5">
        <v>231</v>
      </c>
      <c r="L143" s="5">
        <v>12</v>
      </c>
      <c r="M143" s="5">
        <v>3</v>
      </c>
      <c r="N143" s="5" t="s">
        <v>3</v>
      </c>
      <c r="O143" s="5">
        <v>2</v>
      </c>
      <c r="P143" s="5">
        <f>ROUND(Source!ET130,O143)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204</v>
      </c>
      <c r="F144" s="5">
        <f>ROUND(Source!R130,O144)</f>
        <v>10.11</v>
      </c>
      <c r="G144" s="5" t="s">
        <v>66</v>
      </c>
      <c r="H144" s="5" t="s">
        <v>67</v>
      </c>
      <c r="I144" s="5"/>
      <c r="J144" s="5"/>
      <c r="K144" s="5">
        <v>204</v>
      </c>
      <c r="L144" s="5">
        <v>13</v>
      </c>
      <c r="M144" s="5">
        <v>3</v>
      </c>
      <c r="N144" s="5" t="s">
        <v>3</v>
      </c>
      <c r="O144" s="5">
        <v>2</v>
      </c>
      <c r="P144" s="5">
        <f>ROUND(Source!DJ130,O144)</f>
        <v>562.83000000000004</v>
      </c>
      <c r="Q144" s="5"/>
      <c r="R144" s="5"/>
      <c r="S144" s="5"/>
      <c r="T144" s="5"/>
      <c r="U144" s="5"/>
      <c r="V144" s="5"/>
      <c r="W144" s="5">
        <v>10.11</v>
      </c>
      <c r="X144" s="5">
        <v>1</v>
      </c>
      <c r="Y144" s="5">
        <v>10.11</v>
      </c>
      <c r="Z144" s="5">
        <v>562.83000000000004</v>
      </c>
      <c r="AA144" s="5">
        <v>1</v>
      </c>
      <c r="AB144" s="5">
        <v>562.83000000000004</v>
      </c>
    </row>
    <row r="145" spans="1:88" x14ac:dyDescent="0.2">
      <c r="A145" s="5">
        <v>50</v>
      </c>
      <c r="B145" s="5">
        <v>0</v>
      </c>
      <c r="C145" s="5">
        <v>0</v>
      </c>
      <c r="D145" s="5">
        <v>1</v>
      </c>
      <c r="E145" s="5">
        <v>205</v>
      </c>
      <c r="F145" s="5">
        <f>ROUND(Source!S130,O145)</f>
        <v>194.67</v>
      </c>
      <c r="G145" s="5" t="s">
        <v>68</v>
      </c>
      <c r="H145" s="5" t="s">
        <v>69</v>
      </c>
      <c r="I145" s="5"/>
      <c r="J145" s="5"/>
      <c r="K145" s="5">
        <v>205</v>
      </c>
      <c r="L145" s="5">
        <v>14</v>
      </c>
      <c r="M145" s="5">
        <v>3</v>
      </c>
      <c r="N145" s="5" t="s">
        <v>3</v>
      </c>
      <c r="O145" s="5">
        <v>2</v>
      </c>
      <c r="P145" s="5">
        <f>ROUND(Source!DK130,O145)</f>
        <v>10837.29</v>
      </c>
      <c r="Q145" s="5"/>
      <c r="R145" s="5"/>
      <c r="S145" s="5"/>
      <c r="T145" s="5"/>
      <c r="U145" s="5"/>
      <c r="V145" s="5"/>
      <c r="W145" s="5">
        <v>194.67</v>
      </c>
      <c r="X145" s="5">
        <v>1</v>
      </c>
      <c r="Y145" s="5">
        <v>194.67</v>
      </c>
      <c r="Z145" s="5">
        <v>10837.29</v>
      </c>
      <c r="AA145" s="5">
        <v>1</v>
      </c>
      <c r="AB145" s="5">
        <v>10837.29</v>
      </c>
    </row>
    <row r="146" spans="1:88" x14ac:dyDescent="0.2">
      <c r="A146" s="5">
        <v>50</v>
      </c>
      <c r="B146" s="5">
        <v>0</v>
      </c>
      <c r="C146" s="5">
        <v>0</v>
      </c>
      <c r="D146" s="5">
        <v>1</v>
      </c>
      <c r="E146" s="5">
        <v>232</v>
      </c>
      <c r="F146" s="5">
        <f>ROUND(Source!BC130,O146)</f>
        <v>0</v>
      </c>
      <c r="G146" s="5" t="s">
        <v>70</v>
      </c>
      <c r="H146" s="5" t="s">
        <v>71</v>
      </c>
      <c r="I146" s="5"/>
      <c r="J146" s="5"/>
      <c r="K146" s="5">
        <v>232</v>
      </c>
      <c r="L146" s="5">
        <v>15</v>
      </c>
      <c r="M146" s="5">
        <v>3</v>
      </c>
      <c r="N146" s="5" t="s">
        <v>3</v>
      </c>
      <c r="O146" s="5">
        <v>2</v>
      </c>
      <c r="P146" s="5">
        <f>ROUND(Source!EU130,O146)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88" x14ac:dyDescent="0.2">
      <c r="A147" s="5">
        <v>50</v>
      </c>
      <c r="B147" s="5">
        <v>0</v>
      </c>
      <c r="C147" s="5">
        <v>0</v>
      </c>
      <c r="D147" s="5">
        <v>1</v>
      </c>
      <c r="E147" s="5">
        <v>214</v>
      </c>
      <c r="F147" s="5">
        <f>ROUND(Source!AS130,O147)</f>
        <v>186.2</v>
      </c>
      <c r="G147" s="5" t="s">
        <v>72</v>
      </c>
      <c r="H147" s="5" t="s">
        <v>73</v>
      </c>
      <c r="I147" s="5"/>
      <c r="J147" s="5"/>
      <c r="K147" s="5">
        <v>214</v>
      </c>
      <c r="L147" s="5">
        <v>16</v>
      </c>
      <c r="M147" s="5">
        <v>3</v>
      </c>
      <c r="N147" s="5" t="s">
        <v>3</v>
      </c>
      <c r="O147" s="5">
        <v>2</v>
      </c>
      <c r="P147" s="5">
        <f>ROUND(Source!EK130,O147)</f>
        <v>1717.95</v>
      </c>
      <c r="Q147" s="5"/>
      <c r="R147" s="5"/>
      <c r="S147" s="5"/>
      <c r="T147" s="5"/>
      <c r="U147" s="5"/>
      <c r="V147" s="5"/>
      <c r="W147" s="5">
        <v>186.2</v>
      </c>
      <c r="X147" s="5">
        <v>1</v>
      </c>
      <c r="Y147" s="5">
        <v>186.2</v>
      </c>
      <c r="Z147" s="5">
        <v>1717.95</v>
      </c>
      <c r="AA147" s="5">
        <v>1</v>
      </c>
      <c r="AB147" s="5">
        <v>1717.95</v>
      </c>
    </row>
    <row r="148" spans="1:88" x14ac:dyDescent="0.2">
      <c r="A148" s="5">
        <v>50</v>
      </c>
      <c r="B148" s="5">
        <v>0</v>
      </c>
      <c r="C148" s="5">
        <v>0</v>
      </c>
      <c r="D148" s="5">
        <v>1</v>
      </c>
      <c r="E148" s="5">
        <v>215</v>
      </c>
      <c r="F148" s="5">
        <f>ROUND(Source!AT130,O148)</f>
        <v>582.71</v>
      </c>
      <c r="G148" s="5" t="s">
        <v>74</v>
      </c>
      <c r="H148" s="5" t="s">
        <v>75</v>
      </c>
      <c r="I148" s="5"/>
      <c r="J148" s="5"/>
      <c r="K148" s="5">
        <v>215</v>
      </c>
      <c r="L148" s="5">
        <v>17</v>
      </c>
      <c r="M148" s="5">
        <v>3</v>
      </c>
      <c r="N148" s="5" t="s">
        <v>3</v>
      </c>
      <c r="O148" s="5">
        <v>2</v>
      </c>
      <c r="P148" s="5">
        <f>ROUND(Source!EL130,O148)</f>
        <v>28730.09</v>
      </c>
      <c r="Q148" s="5"/>
      <c r="R148" s="5"/>
      <c r="S148" s="5"/>
      <c r="T148" s="5"/>
      <c r="U148" s="5"/>
      <c r="V148" s="5"/>
      <c r="W148" s="5">
        <v>582.71</v>
      </c>
      <c r="X148" s="5">
        <v>1</v>
      </c>
      <c r="Y148" s="5">
        <v>582.71</v>
      </c>
      <c r="Z148" s="5">
        <v>28730.09</v>
      </c>
      <c r="AA148" s="5">
        <v>1</v>
      </c>
      <c r="AB148" s="5">
        <v>28730.09</v>
      </c>
    </row>
    <row r="149" spans="1:88" x14ac:dyDescent="0.2">
      <c r="A149" s="5">
        <v>50</v>
      </c>
      <c r="B149" s="5">
        <v>0</v>
      </c>
      <c r="C149" s="5">
        <v>0</v>
      </c>
      <c r="D149" s="5">
        <v>1</v>
      </c>
      <c r="E149" s="5">
        <v>217</v>
      </c>
      <c r="F149" s="5">
        <f>ROUND(Source!AU130,O149)</f>
        <v>0</v>
      </c>
      <c r="G149" s="5" t="s">
        <v>76</v>
      </c>
      <c r="H149" s="5" t="s">
        <v>77</v>
      </c>
      <c r="I149" s="5"/>
      <c r="J149" s="5"/>
      <c r="K149" s="5">
        <v>217</v>
      </c>
      <c r="L149" s="5">
        <v>18</v>
      </c>
      <c r="M149" s="5">
        <v>3</v>
      </c>
      <c r="N149" s="5" t="s">
        <v>3</v>
      </c>
      <c r="O149" s="5">
        <v>2</v>
      </c>
      <c r="P149" s="5">
        <f>ROUND(Source!EM130,O149)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88" x14ac:dyDescent="0.2">
      <c r="A150" s="5">
        <v>50</v>
      </c>
      <c r="B150" s="5">
        <v>0</v>
      </c>
      <c r="C150" s="5">
        <v>0</v>
      </c>
      <c r="D150" s="5">
        <v>1</v>
      </c>
      <c r="E150" s="5">
        <v>230</v>
      </c>
      <c r="F150" s="5">
        <f>ROUND(Source!BA130,O150)</f>
        <v>0</v>
      </c>
      <c r="G150" s="5" t="s">
        <v>78</v>
      </c>
      <c r="H150" s="5" t="s">
        <v>79</v>
      </c>
      <c r="I150" s="5"/>
      <c r="J150" s="5"/>
      <c r="K150" s="5">
        <v>230</v>
      </c>
      <c r="L150" s="5">
        <v>19</v>
      </c>
      <c r="M150" s="5">
        <v>3</v>
      </c>
      <c r="N150" s="5" t="s">
        <v>3</v>
      </c>
      <c r="O150" s="5">
        <v>2</v>
      </c>
      <c r="P150" s="5">
        <f>ROUND(Source!ES130,O150)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88" x14ac:dyDescent="0.2">
      <c r="A151" s="5">
        <v>50</v>
      </c>
      <c r="B151" s="5">
        <v>0</v>
      </c>
      <c r="C151" s="5">
        <v>0</v>
      </c>
      <c r="D151" s="5">
        <v>1</v>
      </c>
      <c r="E151" s="5">
        <v>206</v>
      </c>
      <c r="F151" s="5">
        <f>ROUND(Source!T130,O151)</f>
        <v>0</v>
      </c>
      <c r="G151" s="5" t="s">
        <v>80</v>
      </c>
      <c r="H151" s="5" t="s">
        <v>81</v>
      </c>
      <c r="I151" s="5"/>
      <c r="J151" s="5"/>
      <c r="K151" s="5">
        <v>206</v>
      </c>
      <c r="L151" s="5">
        <v>20</v>
      </c>
      <c r="M151" s="5">
        <v>3</v>
      </c>
      <c r="N151" s="5" t="s">
        <v>3</v>
      </c>
      <c r="O151" s="5">
        <v>2</v>
      </c>
      <c r="P151" s="5">
        <f>ROUND(Source!DL130,O151)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88" x14ac:dyDescent="0.2">
      <c r="A152" s="5">
        <v>50</v>
      </c>
      <c r="B152" s="5">
        <v>0</v>
      </c>
      <c r="C152" s="5">
        <v>0</v>
      </c>
      <c r="D152" s="5">
        <v>1</v>
      </c>
      <c r="E152" s="5">
        <v>207</v>
      </c>
      <c r="F152" s="5">
        <f>Source!U130</f>
        <v>15.415274159999999</v>
      </c>
      <c r="G152" s="5" t="s">
        <v>82</v>
      </c>
      <c r="H152" s="5" t="s">
        <v>83</v>
      </c>
      <c r="I152" s="5"/>
      <c r="J152" s="5"/>
      <c r="K152" s="5">
        <v>207</v>
      </c>
      <c r="L152" s="5">
        <v>21</v>
      </c>
      <c r="M152" s="5">
        <v>3</v>
      </c>
      <c r="N152" s="5" t="s">
        <v>3</v>
      </c>
      <c r="O152" s="5">
        <v>-1</v>
      </c>
      <c r="P152" s="5">
        <f>Source!DM130</f>
        <v>15.415274159999999</v>
      </c>
      <c r="Q152" s="5"/>
      <c r="R152" s="5"/>
      <c r="S152" s="5"/>
      <c r="T152" s="5"/>
      <c r="U152" s="5"/>
      <c r="V152" s="5"/>
      <c r="W152" s="5">
        <v>15.415274159999999</v>
      </c>
      <c r="X152" s="5">
        <v>1</v>
      </c>
      <c r="Y152" s="5">
        <v>15.415274159999999</v>
      </c>
      <c r="Z152" s="5">
        <v>15.415274159999999</v>
      </c>
      <c r="AA152" s="5">
        <v>1</v>
      </c>
      <c r="AB152" s="5">
        <v>15.415274159999999</v>
      </c>
    </row>
    <row r="153" spans="1:88" x14ac:dyDescent="0.2">
      <c r="A153" s="5">
        <v>50</v>
      </c>
      <c r="B153" s="5">
        <v>0</v>
      </c>
      <c r="C153" s="5">
        <v>0</v>
      </c>
      <c r="D153" s="5">
        <v>1</v>
      </c>
      <c r="E153" s="5">
        <v>208</v>
      </c>
      <c r="F153" s="5">
        <f>Source!V130</f>
        <v>0</v>
      </c>
      <c r="G153" s="5" t="s">
        <v>84</v>
      </c>
      <c r="H153" s="5" t="s">
        <v>85</v>
      </c>
      <c r="I153" s="5"/>
      <c r="J153" s="5"/>
      <c r="K153" s="5">
        <v>208</v>
      </c>
      <c r="L153" s="5">
        <v>22</v>
      </c>
      <c r="M153" s="5">
        <v>3</v>
      </c>
      <c r="N153" s="5" t="s">
        <v>3</v>
      </c>
      <c r="O153" s="5">
        <v>-1</v>
      </c>
      <c r="P153" s="5">
        <f>Source!DN130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88" x14ac:dyDescent="0.2">
      <c r="A154" s="5">
        <v>50</v>
      </c>
      <c r="B154" s="5">
        <v>0</v>
      </c>
      <c r="C154" s="5">
        <v>0</v>
      </c>
      <c r="D154" s="5">
        <v>1</v>
      </c>
      <c r="E154" s="5">
        <v>209</v>
      </c>
      <c r="F154" s="5">
        <f>ROUND(Source!W130,O154)</f>
        <v>0</v>
      </c>
      <c r="G154" s="5" t="s">
        <v>86</v>
      </c>
      <c r="H154" s="5" t="s">
        <v>87</v>
      </c>
      <c r="I154" s="5"/>
      <c r="J154" s="5"/>
      <c r="K154" s="5">
        <v>209</v>
      </c>
      <c r="L154" s="5">
        <v>23</v>
      </c>
      <c r="M154" s="5">
        <v>3</v>
      </c>
      <c r="N154" s="5" t="s">
        <v>3</v>
      </c>
      <c r="O154" s="5">
        <v>2</v>
      </c>
      <c r="P154" s="5">
        <f>ROUND(Source!DO130,O154)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88" x14ac:dyDescent="0.2">
      <c r="A155" s="5">
        <v>50</v>
      </c>
      <c r="B155" s="5">
        <v>0</v>
      </c>
      <c r="C155" s="5">
        <v>0</v>
      </c>
      <c r="D155" s="5">
        <v>1</v>
      </c>
      <c r="E155" s="5">
        <v>233</v>
      </c>
      <c r="F155" s="5">
        <f>ROUND(Source!BD130,O155)</f>
        <v>0</v>
      </c>
      <c r="G155" s="5" t="s">
        <v>88</v>
      </c>
      <c r="H155" s="5" t="s">
        <v>89</v>
      </c>
      <c r="I155" s="5"/>
      <c r="J155" s="5"/>
      <c r="K155" s="5">
        <v>233</v>
      </c>
      <c r="L155" s="5">
        <v>24</v>
      </c>
      <c r="M155" s="5">
        <v>3</v>
      </c>
      <c r="N155" s="5" t="s">
        <v>3</v>
      </c>
      <c r="O155" s="5">
        <v>2</v>
      </c>
      <c r="P155" s="5">
        <f>ROUND(Source!EV130,O155)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88" x14ac:dyDescent="0.2">
      <c r="A156" s="5">
        <v>50</v>
      </c>
      <c r="B156" s="5">
        <v>0</v>
      </c>
      <c r="C156" s="5">
        <v>0</v>
      </c>
      <c r="D156" s="5">
        <v>1</v>
      </c>
      <c r="E156" s="5">
        <v>210</v>
      </c>
      <c r="F156" s="5">
        <f>ROUND(Source!X130,O156)</f>
        <v>198.57</v>
      </c>
      <c r="G156" s="5" t="s">
        <v>90</v>
      </c>
      <c r="H156" s="5" t="s">
        <v>91</v>
      </c>
      <c r="I156" s="5"/>
      <c r="J156" s="5"/>
      <c r="K156" s="5">
        <v>210</v>
      </c>
      <c r="L156" s="5">
        <v>25</v>
      </c>
      <c r="M156" s="5">
        <v>3</v>
      </c>
      <c r="N156" s="5" t="s">
        <v>3</v>
      </c>
      <c r="O156" s="5">
        <v>2</v>
      </c>
      <c r="P156" s="5">
        <f>ROUND(Source!DP130,O156)</f>
        <v>11053.73</v>
      </c>
      <c r="Q156" s="5"/>
      <c r="R156" s="5"/>
      <c r="S156" s="5"/>
      <c r="T156" s="5"/>
      <c r="U156" s="5"/>
      <c r="V156" s="5"/>
      <c r="W156" s="5">
        <v>198.57</v>
      </c>
      <c r="X156" s="5">
        <v>1</v>
      </c>
      <c r="Y156" s="5">
        <v>198.57</v>
      </c>
      <c r="Z156" s="5">
        <v>11053.73</v>
      </c>
      <c r="AA156" s="5">
        <v>1</v>
      </c>
      <c r="AB156" s="5">
        <v>11053.73</v>
      </c>
    </row>
    <row r="157" spans="1:88" x14ac:dyDescent="0.2">
      <c r="A157" s="5">
        <v>50</v>
      </c>
      <c r="B157" s="5">
        <v>0</v>
      </c>
      <c r="C157" s="5">
        <v>0</v>
      </c>
      <c r="D157" s="5">
        <v>1</v>
      </c>
      <c r="E157" s="5">
        <v>211</v>
      </c>
      <c r="F157" s="5">
        <f>ROUND(Source!Y130,O157)</f>
        <v>104.43</v>
      </c>
      <c r="G157" s="5" t="s">
        <v>92</v>
      </c>
      <c r="H157" s="5" t="s">
        <v>93</v>
      </c>
      <c r="I157" s="5"/>
      <c r="J157" s="5"/>
      <c r="K157" s="5">
        <v>211</v>
      </c>
      <c r="L157" s="5">
        <v>26</v>
      </c>
      <c r="M157" s="5">
        <v>3</v>
      </c>
      <c r="N157" s="5" t="s">
        <v>3</v>
      </c>
      <c r="O157" s="5">
        <v>2</v>
      </c>
      <c r="P157" s="5">
        <f>ROUND(Source!DQ130,O157)</f>
        <v>5814.07</v>
      </c>
      <c r="Q157" s="5"/>
      <c r="R157" s="5"/>
      <c r="S157" s="5"/>
      <c r="T157" s="5"/>
      <c r="U157" s="5"/>
      <c r="V157" s="5"/>
      <c r="W157" s="5">
        <v>104.43</v>
      </c>
      <c r="X157" s="5">
        <v>1</v>
      </c>
      <c r="Y157" s="5">
        <v>104.43</v>
      </c>
      <c r="Z157" s="5">
        <v>5814.07</v>
      </c>
      <c r="AA157" s="5">
        <v>1</v>
      </c>
      <c r="AB157" s="5">
        <v>5814.07</v>
      </c>
    </row>
    <row r="158" spans="1:88" x14ac:dyDescent="0.2">
      <c r="A158" s="5">
        <v>50</v>
      </c>
      <c r="B158" s="5">
        <v>0</v>
      </c>
      <c r="C158" s="5">
        <v>0</v>
      </c>
      <c r="D158" s="5">
        <v>1</v>
      </c>
      <c r="E158" s="5">
        <v>224</v>
      </c>
      <c r="F158" s="5">
        <f>ROUND(Source!AR130,O158)</f>
        <v>768.91</v>
      </c>
      <c r="G158" s="5" t="s">
        <v>94</v>
      </c>
      <c r="H158" s="5" t="s">
        <v>95</v>
      </c>
      <c r="I158" s="5"/>
      <c r="J158" s="5"/>
      <c r="K158" s="5">
        <v>224</v>
      </c>
      <c r="L158" s="5">
        <v>27</v>
      </c>
      <c r="M158" s="5">
        <v>3</v>
      </c>
      <c r="N158" s="5" t="s">
        <v>3</v>
      </c>
      <c r="O158" s="5">
        <v>2</v>
      </c>
      <c r="P158" s="5">
        <f>ROUND(Source!EJ130,O158)</f>
        <v>30448.04</v>
      </c>
      <c r="Q158" s="5"/>
      <c r="R158" s="5"/>
      <c r="S158" s="5"/>
      <c r="T158" s="5"/>
      <c r="U158" s="5"/>
      <c r="V158" s="5"/>
      <c r="W158" s="5">
        <v>768.91</v>
      </c>
      <c r="X158" s="5">
        <v>1</v>
      </c>
      <c r="Y158" s="5">
        <v>768.91</v>
      </c>
      <c r="Z158" s="5">
        <v>30448.04</v>
      </c>
      <c r="AA158" s="5">
        <v>1</v>
      </c>
      <c r="AB158" s="5">
        <v>30448.04</v>
      </c>
    </row>
    <row r="160" spans="1:88" x14ac:dyDescent="0.2">
      <c r="A160" s="1">
        <v>4</v>
      </c>
      <c r="B160" s="1">
        <v>1</v>
      </c>
      <c r="C160" s="1"/>
      <c r="D160" s="1">
        <f>ROW(A164)</f>
        <v>164</v>
      </c>
      <c r="E160" s="1"/>
      <c r="F160" s="1" t="s">
        <v>16</v>
      </c>
      <c r="G160" s="1" t="s">
        <v>114</v>
      </c>
      <c r="H160" s="1" t="s">
        <v>3</v>
      </c>
      <c r="I160" s="1">
        <v>0</v>
      </c>
      <c r="J160" s="1"/>
      <c r="K160" s="1">
        <v>0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06" x14ac:dyDescent="0.2">
      <c r="A162" s="3">
        <v>52</v>
      </c>
      <c r="B162" s="3">
        <f t="shared" ref="B162:G162" si="149">B164</f>
        <v>1</v>
      </c>
      <c r="C162" s="3">
        <f t="shared" si="149"/>
        <v>4</v>
      </c>
      <c r="D162" s="3">
        <f t="shared" si="149"/>
        <v>160</v>
      </c>
      <c r="E162" s="3">
        <f t="shared" si="149"/>
        <v>0</v>
      </c>
      <c r="F162" s="3" t="str">
        <f t="shared" si="149"/>
        <v>Новый раздел</v>
      </c>
      <c r="G162" s="3" t="str">
        <f t="shared" si="149"/>
        <v>Материалы</v>
      </c>
      <c r="H162" s="3"/>
      <c r="I162" s="3"/>
      <c r="J162" s="3"/>
      <c r="K162" s="3"/>
      <c r="L162" s="3"/>
      <c r="M162" s="3"/>
      <c r="N162" s="3"/>
      <c r="O162" s="3">
        <f t="shared" ref="O162:AT162" si="150">O164</f>
        <v>0</v>
      </c>
      <c r="P162" s="3">
        <f t="shared" si="150"/>
        <v>0</v>
      </c>
      <c r="Q162" s="3">
        <f t="shared" si="150"/>
        <v>0</v>
      </c>
      <c r="R162" s="3">
        <f t="shared" si="150"/>
        <v>0</v>
      </c>
      <c r="S162" s="3">
        <f t="shared" si="150"/>
        <v>0</v>
      </c>
      <c r="T162" s="3">
        <f t="shared" si="150"/>
        <v>0</v>
      </c>
      <c r="U162" s="3">
        <f t="shared" si="150"/>
        <v>0</v>
      </c>
      <c r="V162" s="3">
        <f t="shared" si="150"/>
        <v>0</v>
      </c>
      <c r="W162" s="3">
        <f t="shared" si="150"/>
        <v>0</v>
      </c>
      <c r="X162" s="3">
        <f t="shared" si="150"/>
        <v>0</v>
      </c>
      <c r="Y162" s="3">
        <f t="shared" si="150"/>
        <v>0</v>
      </c>
      <c r="Z162" s="3">
        <f t="shared" si="150"/>
        <v>0</v>
      </c>
      <c r="AA162" s="3">
        <f t="shared" si="150"/>
        <v>0</v>
      </c>
      <c r="AB162" s="3">
        <f t="shared" si="150"/>
        <v>0</v>
      </c>
      <c r="AC162" s="3">
        <f t="shared" si="150"/>
        <v>0</v>
      </c>
      <c r="AD162" s="3">
        <f t="shared" si="150"/>
        <v>0</v>
      </c>
      <c r="AE162" s="3">
        <f t="shared" si="150"/>
        <v>0</v>
      </c>
      <c r="AF162" s="3">
        <f t="shared" si="150"/>
        <v>0</v>
      </c>
      <c r="AG162" s="3">
        <f t="shared" si="150"/>
        <v>0</v>
      </c>
      <c r="AH162" s="3">
        <f t="shared" si="150"/>
        <v>0</v>
      </c>
      <c r="AI162" s="3">
        <f t="shared" si="150"/>
        <v>0</v>
      </c>
      <c r="AJ162" s="3">
        <f t="shared" si="150"/>
        <v>0</v>
      </c>
      <c r="AK162" s="3">
        <f t="shared" si="150"/>
        <v>0</v>
      </c>
      <c r="AL162" s="3">
        <f t="shared" si="150"/>
        <v>0</v>
      </c>
      <c r="AM162" s="3">
        <f t="shared" si="150"/>
        <v>0</v>
      </c>
      <c r="AN162" s="3">
        <f t="shared" si="150"/>
        <v>0</v>
      </c>
      <c r="AO162" s="3">
        <f t="shared" si="150"/>
        <v>0</v>
      </c>
      <c r="AP162" s="3">
        <f t="shared" si="150"/>
        <v>0</v>
      </c>
      <c r="AQ162" s="3">
        <f t="shared" si="150"/>
        <v>0</v>
      </c>
      <c r="AR162" s="3">
        <f t="shared" si="150"/>
        <v>0</v>
      </c>
      <c r="AS162" s="3">
        <f t="shared" si="150"/>
        <v>0</v>
      </c>
      <c r="AT162" s="3">
        <f t="shared" si="150"/>
        <v>0</v>
      </c>
      <c r="AU162" s="3">
        <f t="shared" ref="AU162:BZ162" si="151">AU164</f>
        <v>0</v>
      </c>
      <c r="AV162" s="3">
        <f t="shared" si="151"/>
        <v>0</v>
      </c>
      <c r="AW162" s="3">
        <f t="shared" si="151"/>
        <v>0</v>
      </c>
      <c r="AX162" s="3">
        <f t="shared" si="151"/>
        <v>0</v>
      </c>
      <c r="AY162" s="3">
        <f t="shared" si="151"/>
        <v>0</v>
      </c>
      <c r="AZ162" s="3">
        <f t="shared" si="151"/>
        <v>0</v>
      </c>
      <c r="BA162" s="3">
        <f t="shared" si="151"/>
        <v>0</v>
      </c>
      <c r="BB162" s="3">
        <f t="shared" si="151"/>
        <v>0</v>
      </c>
      <c r="BC162" s="3">
        <f t="shared" si="151"/>
        <v>0</v>
      </c>
      <c r="BD162" s="3">
        <f t="shared" si="151"/>
        <v>0</v>
      </c>
      <c r="BE162" s="3">
        <f t="shared" si="151"/>
        <v>0</v>
      </c>
      <c r="BF162" s="3">
        <f t="shared" si="151"/>
        <v>0</v>
      </c>
      <c r="BG162" s="3">
        <f t="shared" si="151"/>
        <v>0</v>
      </c>
      <c r="BH162" s="3">
        <f t="shared" si="151"/>
        <v>0</v>
      </c>
      <c r="BI162" s="3">
        <f t="shared" si="151"/>
        <v>0</v>
      </c>
      <c r="BJ162" s="3">
        <f t="shared" si="151"/>
        <v>0</v>
      </c>
      <c r="BK162" s="3">
        <f t="shared" si="151"/>
        <v>0</v>
      </c>
      <c r="BL162" s="3">
        <f t="shared" si="151"/>
        <v>0</v>
      </c>
      <c r="BM162" s="3">
        <f t="shared" si="151"/>
        <v>0</v>
      </c>
      <c r="BN162" s="3">
        <f t="shared" si="151"/>
        <v>0</v>
      </c>
      <c r="BO162" s="3">
        <f t="shared" si="151"/>
        <v>0</v>
      </c>
      <c r="BP162" s="3">
        <f t="shared" si="151"/>
        <v>0</v>
      </c>
      <c r="BQ162" s="3">
        <f t="shared" si="151"/>
        <v>0</v>
      </c>
      <c r="BR162" s="3">
        <f t="shared" si="151"/>
        <v>0</v>
      </c>
      <c r="BS162" s="3">
        <f t="shared" si="151"/>
        <v>0</v>
      </c>
      <c r="BT162" s="3">
        <f t="shared" si="151"/>
        <v>0</v>
      </c>
      <c r="BU162" s="3">
        <f t="shared" si="151"/>
        <v>0</v>
      </c>
      <c r="BV162" s="3">
        <f t="shared" si="151"/>
        <v>0</v>
      </c>
      <c r="BW162" s="3">
        <f t="shared" si="151"/>
        <v>0</v>
      </c>
      <c r="BX162" s="3">
        <f t="shared" si="151"/>
        <v>0</v>
      </c>
      <c r="BY162" s="3">
        <f t="shared" si="151"/>
        <v>0</v>
      </c>
      <c r="BZ162" s="3">
        <f t="shared" si="151"/>
        <v>0</v>
      </c>
      <c r="CA162" s="3">
        <f t="shared" ref="CA162:DF162" si="152">CA164</f>
        <v>0</v>
      </c>
      <c r="CB162" s="3">
        <f t="shared" si="152"/>
        <v>0</v>
      </c>
      <c r="CC162" s="3">
        <f t="shared" si="152"/>
        <v>0</v>
      </c>
      <c r="CD162" s="3">
        <f t="shared" si="152"/>
        <v>0</v>
      </c>
      <c r="CE162" s="3">
        <f t="shared" si="152"/>
        <v>0</v>
      </c>
      <c r="CF162" s="3">
        <f t="shared" si="152"/>
        <v>0</v>
      </c>
      <c r="CG162" s="3">
        <f t="shared" si="152"/>
        <v>0</v>
      </c>
      <c r="CH162" s="3">
        <f t="shared" si="152"/>
        <v>0</v>
      </c>
      <c r="CI162" s="3">
        <f t="shared" si="152"/>
        <v>0</v>
      </c>
      <c r="CJ162" s="3">
        <f t="shared" si="152"/>
        <v>0</v>
      </c>
      <c r="CK162" s="3">
        <f t="shared" si="152"/>
        <v>0</v>
      </c>
      <c r="CL162" s="3">
        <f t="shared" si="152"/>
        <v>0</v>
      </c>
      <c r="CM162" s="3">
        <f t="shared" si="152"/>
        <v>0</v>
      </c>
      <c r="CN162" s="3">
        <f t="shared" si="152"/>
        <v>0</v>
      </c>
      <c r="CO162" s="3">
        <f t="shared" si="152"/>
        <v>0</v>
      </c>
      <c r="CP162" s="3">
        <f t="shared" si="152"/>
        <v>0</v>
      </c>
      <c r="CQ162" s="3">
        <f t="shared" si="152"/>
        <v>0</v>
      </c>
      <c r="CR162" s="3">
        <f t="shared" si="152"/>
        <v>0</v>
      </c>
      <c r="CS162" s="3">
        <f t="shared" si="152"/>
        <v>0</v>
      </c>
      <c r="CT162" s="3">
        <f t="shared" si="152"/>
        <v>0</v>
      </c>
      <c r="CU162" s="3">
        <f t="shared" si="152"/>
        <v>0</v>
      </c>
      <c r="CV162" s="3">
        <f t="shared" si="152"/>
        <v>0</v>
      </c>
      <c r="CW162" s="3">
        <f t="shared" si="152"/>
        <v>0</v>
      </c>
      <c r="CX162" s="3">
        <f t="shared" si="152"/>
        <v>0</v>
      </c>
      <c r="CY162" s="3">
        <f t="shared" si="152"/>
        <v>0</v>
      </c>
      <c r="CZ162" s="3">
        <f t="shared" si="152"/>
        <v>0</v>
      </c>
      <c r="DA162" s="3">
        <f t="shared" si="152"/>
        <v>0</v>
      </c>
      <c r="DB162" s="3">
        <f t="shared" si="152"/>
        <v>0</v>
      </c>
      <c r="DC162" s="3">
        <f t="shared" si="152"/>
        <v>0</v>
      </c>
      <c r="DD162" s="3">
        <f t="shared" si="152"/>
        <v>0</v>
      </c>
      <c r="DE162" s="3">
        <f t="shared" si="152"/>
        <v>0</v>
      </c>
      <c r="DF162" s="3">
        <f t="shared" si="152"/>
        <v>0</v>
      </c>
      <c r="DG162" s="4">
        <f t="shared" ref="DG162:EL162" si="153">DG164</f>
        <v>0</v>
      </c>
      <c r="DH162" s="4">
        <f t="shared" si="153"/>
        <v>0</v>
      </c>
      <c r="DI162" s="4">
        <f t="shared" si="153"/>
        <v>0</v>
      </c>
      <c r="DJ162" s="4">
        <f t="shared" si="153"/>
        <v>0</v>
      </c>
      <c r="DK162" s="4">
        <f t="shared" si="153"/>
        <v>0</v>
      </c>
      <c r="DL162" s="4">
        <f t="shared" si="153"/>
        <v>0</v>
      </c>
      <c r="DM162" s="4">
        <f t="shared" si="153"/>
        <v>0</v>
      </c>
      <c r="DN162" s="4">
        <f t="shared" si="153"/>
        <v>0</v>
      </c>
      <c r="DO162" s="4">
        <f t="shared" si="153"/>
        <v>0</v>
      </c>
      <c r="DP162" s="4">
        <f t="shared" si="153"/>
        <v>0</v>
      </c>
      <c r="DQ162" s="4">
        <f t="shared" si="153"/>
        <v>0</v>
      </c>
      <c r="DR162" s="4">
        <f t="shared" si="153"/>
        <v>0</v>
      </c>
      <c r="DS162" s="4">
        <f t="shared" si="153"/>
        <v>0</v>
      </c>
      <c r="DT162" s="4">
        <f t="shared" si="153"/>
        <v>0</v>
      </c>
      <c r="DU162" s="4">
        <f t="shared" si="153"/>
        <v>0</v>
      </c>
      <c r="DV162" s="4">
        <f t="shared" si="153"/>
        <v>0</v>
      </c>
      <c r="DW162" s="4">
        <f t="shared" si="153"/>
        <v>0</v>
      </c>
      <c r="DX162" s="4">
        <f t="shared" si="153"/>
        <v>0</v>
      </c>
      <c r="DY162" s="4">
        <f t="shared" si="153"/>
        <v>0</v>
      </c>
      <c r="DZ162" s="4">
        <f t="shared" si="153"/>
        <v>0</v>
      </c>
      <c r="EA162" s="4">
        <f t="shared" si="153"/>
        <v>0</v>
      </c>
      <c r="EB162" s="4">
        <f t="shared" si="153"/>
        <v>0</v>
      </c>
      <c r="EC162" s="4">
        <f t="shared" si="153"/>
        <v>0</v>
      </c>
      <c r="ED162" s="4">
        <f t="shared" si="153"/>
        <v>0</v>
      </c>
      <c r="EE162" s="4">
        <f t="shared" si="153"/>
        <v>0</v>
      </c>
      <c r="EF162" s="4">
        <f t="shared" si="153"/>
        <v>0</v>
      </c>
      <c r="EG162" s="4">
        <f t="shared" si="153"/>
        <v>0</v>
      </c>
      <c r="EH162" s="4">
        <f t="shared" si="153"/>
        <v>0</v>
      </c>
      <c r="EI162" s="4">
        <f t="shared" si="153"/>
        <v>0</v>
      </c>
      <c r="EJ162" s="4">
        <f t="shared" si="153"/>
        <v>0</v>
      </c>
      <c r="EK162" s="4">
        <f t="shared" si="153"/>
        <v>0</v>
      </c>
      <c r="EL162" s="4">
        <f t="shared" si="153"/>
        <v>0</v>
      </c>
      <c r="EM162" s="4">
        <f t="shared" ref="EM162:FR162" si="154">EM164</f>
        <v>0</v>
      </c>
      <c r="EN162" s="4">
        <f t="shared" si="154"/>
        <v>0</v>
      </c>
      <c r="EO162" s="4">
        <f t="shared" si="154"/>
        <v>0</v>
      </c>
      <c r="EP162" s="4">
        <f t="shared" si="154"/>
        <v>0</v>
      </c>
      <c r="EQ162" s="4">
        <f t="shared" si="154"/>
        <v>0</v>
      </c>
      <c r="ER162" s="4">
        <f t="shared" si="154"/>
        <v>0</v>
      </c>
      <c r="ES162" s="4">
        <f t="shared" si="154"/>
        <v>0</v>
      </c>
      <c r="ET162" s="4">
        <f t="shared" si="154"/>
        <v>0</v>
      </c>
      <c r="EU162" s="4">
        <f t="shared" si="154"/>
        <v>0</v>
      </c>
      <c r="EV162" s="4">
        <f t="shared" si="154"/>
        <v>0</v>
      </c>
      <c r="EW162" s="4">
        <f t="shared" si="154"/>
        <v>0</v>
      </c>
      <c r="EX162" s="4">
        <f t="shared" si="154"/>
        <v>0</v>
      </c>
      <c r="EY162" s="4">
        <f t="shared" si="154"/>
        <v>0</v>
      </c>
      <c r="EZ162" s="4">
        <f t="shared" si="154"/>
        <v>0</v>
      </c>
      <c r="FA162" s="4">
        <f t="shared" si="154"/>
        <v>0</v>
      </c>
      <c r="FB162" s="4">
        <f t="shared" si="154"/>
        <v>0</v>
      </c>
      <c r="FC162" s="4">
        <f t="shared" si="154"/>
        <v>0</v>
      </c>
      <c r="FD162" s="4">
        <f t="shared" si="154"/>
        <v>0</v>
      </c>
      <c r="FE162" s="4">
        <f t="shared" si="154"/>
        <v>0</v>
      </c>
      <c r="FF162" s="4">
        <f t="shared" si="154"/>
        <v>0</v>
      </c>
      <c r="FG162" s="4">
        <f t="shared" si="154"/>
        <v>0</v>
      </c>
      <c r="FH162" s="4">
        <f t="shared" si="154"/>
        <v>0</v>
      </c>
      <c r="FI162" s="4">
        <f t="shared" si="154"/>
        <v>0</v>
      </c>
      <c r="FJ162" s="4">
        <f t="shared" si="154"/>
        <v>0</v>
      </c>
      <c r="FK162" s="4">
        <f t="shared" si="154"/>
        <v>0</v>
      </c>
      <c r="FL162" s="4">
        <f t="shared" si="154"/>
        <v>0</v>
      </c>
      <c r="FM162" s="4">
        <f t="shared" si="154"/>
        <v>0</v>
      </c>
      <c r="FN162" s="4">
        <f t="shared" si="154"/>
        <v>0</v>
      </c>
      <c r="FO162" s="4">
        <f t="shared" si="154"/>
        <v>0</v>
      </c>
      <c r="FP162" s="4">
        <f t="shared" si="154"/>
        <v>0</v>
      </c>
      <c r="FQ162" s="4">
        <f t="shared" si="154"/>
        <v>0</v>
      </c>
      <c r="FR162" s="4">
        <f t="shared" si="154"/>
        <v>0</v>
      </c>
      <c r="FS162" s="4">
        <f t="shared" ref="FS162:GX162" si="155">FS164</f>
        <v>0</v>
      </c>
      <c r="FT162" s="4">
        <f t="shared" si="155"/>
        <v>0</v>
      </c>
      <c r="FU162" s="4">
        <f t="shared" si="155"/>
        <v>0</v>
      </c>
      <c r="FV162" s="4">
        <f t="shared" si="155"/>
        <v>0</v>
      </c>
      <c r="FW162" s="4">
        <f t="shared" si="155"/>
        <v>0</v>
      </c>
      <c r="FX162" s="4">
        <f t="shared" si="155"/>
        <v>0</v>
      </c>
      <c r="FY162" s="4">
        <f t="shared" si="155"/>
        <v>0</v>
      </c>
      <c r="FZ162" s="4">
        <f t="shared" si="155"/>
        <v>0</v>
      </c>
      <c r="GA162" s="4">
        <f t="shared" si="155"/>
        <v>0</v>
      </c>
      <c r="GB162" s="4">
        <f t="shared" si="155"/>
        <v>0</v>
      </c>
      <c r="GC162" s="4">
        <f t="shared" si="155"/>
        <v>0</v>
      </c>
      <c r="GD162" s="4">
        <f t="shared" si="155"/>
        <v>0</v>
      </c>
      <c r="GE162" s="4">
        <f t="shared" si="155"/>
        <v>0</v>
      </c>
      <c r="GF162" s="4">
        <f t="shared" si="155"/>
        <v>0</v>
      </c>
      <c r="GG162" s="4">
        <f t="shared" si="155"/>
        <v>0</v>
      </c>
      <c r="GH162" s="4">
        <f t="shared" si="155"/>
        <v>0</v>
      </c>
      <c r="GI162" s="4">
        <f t="shared" si="155"/>
        <v>0</v>
      </c>
      <c r="GJ162" s="4">
        <f t="shared" si="155"/>
        <v>0</v>
      </c>
      <c r="GK162" s="4">
        <f t="shared" si="155"/>
        <v>0</v>
      </c>
      <c r="GL162" s="4">
        <f t="shared" si="155"/>
        <v>0</v>
      </c>
      <c r="GM162" s="4">
        <f t="shared" si="155"/>
        <v>0</v>
      </c>
      <c r="GN162" s="4">
        <f t="shared" si="155"/>
        <v>0</v>
      </c>
      <c r="GO162" s="4">
        <f t="shared" si="155"/>
        <v>0</v>
      </c>
      <c r="GP162" s="4">
        <f t="shared" si="155"/>
        <v>0</v>
      </c>
      <c r="GQ162" s="4">
        <f t="shared" si="155"/>
        <v>0</v>
      </c>
      <c r="GR162" s="4">
        <f t="shared" si="155"/>
        <v>0</v>
      </c>
      <c r="GS162" s="4">
        <f t="shared" si="155"/>
        <v>0</v>
      </c>
      <c r="GT162" s="4">
        <f t="shared" si="155"/>
        <v>0</v>
      </c>
      <c r="GU162" s="4">
        <f t="shared" si="155"/>
        <v>0</v>
      </c>
      <c r="GV162" s="4">
        <f t="shared" si="155"/>
        <v>0</v>
      </c>
      <c r="GW162" s="4">
        <f t="shared" si="155"/>
        <v>0</v>
      </c>
      <c r="GX162" s="4">
        <f t="shared" si="155"/>
        <v>0</v>
      </c>
    </row>
    <row r="164" spans="1:206" x14ac:dyDescent="0.2">
      <c r="A164" s="3">
        <v>51</v>
      </c>
      <c r="B164" s="3">
        <f>B160</f>
        <v>1</v>
      </c>
      <c r="C164" s="3">
        <f>A160</f>
        <v>4</v>
      </c>
      <c r="D164" s="3">
        <f>ROW(A160)</f>
        <v>160</v>
      </c>
      <c r="E164" s="3"/>
      <c r="F164" s="3" t="str">
        <f>IF(F160&lt;&gt;"",F160,"")</f>
        <v>Новый раздел</v>
      </c>
      <c r="G164" s="3" t="str">
        <f>IF(G160&lt;&gt;"",G160,"")</f>
        <v>Материалы</v>
      </c>
      <c r="H164" s="3">
        <v>0</v>
      </c>
      <c r="I164" s="3"/>
      <c r="J164" s="3"/>
      <c r="K164" s="3"/>
      <c r="L164" s="3"/>
      <c r="M164" s="3"/>
      <c r="N164" s="3"/>
      <c r="O164" s="3">
        <f t="shared" ref="O164:T164" si="156">ROUND(AB164,2)</f>
        <v>0</v>
      </c>
      <c r="P164" s="3">
        <f t="shared" si="156"/>
        <v>0</v>
      </c>
      <c r="Q164" s="3">
        <f t="shared" si="156"/>
        <v>0</v>
      </c>
      <c r="R164" s="3">
        <f t="shared" si="156"/>
        <v>0</v>
      </c>
      <c r="S164" s="3">
        <f t="shared" si="156"/>
        <v>0</v>
      </c>
      <c r="T164" s="3">
        <f t="shared" si="156"/>
        <v>0</v>
      </c>
      <c r="U164" s="3">
        <f>AH164</f>
        <v>0</v>
      </c>
      <c r="V164" s="3">
        <f>AI164</f>
        <v>0</v>
      </c>
      <c r="W164" s="3">
        <f>ROUND(AJ164,2)</f>
        <v>0</v>
      </c>
      <c r="X164" s="3">
        <f>ROUND(AK164,2)</f>
        <v>0</v>
      </c>
      <c r="Y164" s="3">
        <f>ROUND(AL164,2)</f>
        <v>0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>
        <f t="shared" ref="AO164:BD164" si="157">ROUND(BX164,2)</f>
        <v>0</v>
      </c>
      <c r="AP164" s="3">
        <f t="shared" si="157"/>
        <v>0</v>
      </c>
      <c r="AQ164" s="3">
        <f t="shared" si="157"/>
        <v>0</v>
      </c>
      <c r="AR164" s="3">
        <f t="shared" si="157"/>
        <v>0</v>
      </c>
      <c r="AS164" s="3">
        <f t="shared" si="157"/>
        <v>0</v>
      </c>
      <c r="AT164" s="3">
        <f t="shared" si="157"/>
        <v>0</v>
      </c>
      <c r="AU164" s="3">
        <f t="shared" si="157"/>
        <v>0</v>
      </c>
      <c r="AV164" s="3">
        <f t="shared" si="157"/>
        <v>0</v>
      </c>
      <c r="AW164" s="3">
        <f t="shared" si="157"/>
        <v>0</v>
      </c>
      <c r="AX164" s="3">
        <f t="shared" si="157"/>
        <v>0</v>
      </c>
      <c r="AY164" s="3">
        <f t="shared" si="157"/>
        <v>0</v>
      </c>
      <c r="AZ164" s="3">
        <f t="shared" si="157"/>
        <v>0</v>
      </c>
      <c r="BA164" s="3">
        <f t="shared" si="157"/>
        <v>0</v>
      </c>
      <c r="BB164" s="3">
        <f t="shared" si="157"/>
        <v>0</v>
      </c>
      <c r="BC164" s="3">
        <f t="shared" si="157"/>
        <v>0</v>
      </c>
      <c r="BD164" s="3">
        <f t="shared" si="157"/>
        <v>0</v>
      </c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4">
        <f t="shared" ref="DG164:DL164" si="158">ROUND(DT164,2)</f>
        <v>0</v>
      </c>
      <c r="DH164" s="4">
        <f t="shared" si="158"/>
        <v>0</v>
      </c>
      <c r="DI164" s="4">
        <f t="shared" si="158"/>
        <v>0</v>
      </c>
      <c r="DJ164" s="4">
        <f t="shared" si="158"/>
        <v>0</v>
      </c>
      <c r="DK164" s="4">
        <f t="shared" si="158"/>
        <v>0</v>
      </c>
      <c r="DL164" s="4">
        <f t="shared" si="158"/>
        <v>0</v>
      </c>
      <c r="DM164" s="4">
        <f>DZ164</f>
        <v>0</v>
      </c>
      <c r="DN164" s="4">
        <f>EA164</f>
        <v>0</v>
      </c>
      <c r="DO164" s="4">
        <f>ROUND(EB164,2)</f>
        <v>0</v>
      </c>
      <c r="DP164" s="4">
        <f>ROUND(EC164,2)</f>
        <v>0</v>
      </c>
      <c r="DQ164" s="4">
        <f>ROUND(ED164,2)</f>
        <v>0</v>
      </c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>
        <f t="shared" ref="EG164:EV164" si="159">ROUND(FP164,2)</f>
        <v>0</v>
      </c>
      <c r="EH164" s="4">
        <f t="shared" si="159"/>
        <v>0</v>
      </c>
      <c r="EI164" s="4">
        <f t="shared" si="159"/>
        <v>0</v>
      </c>
      <c r="EJ164" s="4">
        <f t="shared" si="159"/>
        <v>0</v>
      </c>
      <c r="EK164" s="4">
        <f t="shared" si="159"/>
        <v>0</v>
      </c>
      <c r="EL164" s="4">
        <f t="shared" si="159"/>
        <v>0</v>
      </c>
      <c r="EM164" s="4">
        <f t="shared" si="159"/>
        <v>0</v>
      </c>
      <c r="EN164" s="4">
        <f t="shared" si="159"/>
        <v>0</v>
      </c>
      <c r="EO164" s="4">
        <f t="shared" si="159"/>
        <v>0</v>
      </c>
      <c r="EP164" s="4">
        <f t="shared" si="159"/>
        <v>0</v>
      </c>
      <c r="EQ164" s="4">
        <f t="shared" si="159"/>
        <v>0</v>
      </c>
      <c r="ER164" s="4">
        <f t="shared" si="159"/>
        <v>0</v>
      </c>
      <c r="ES164" s="4">
        <f t="shared" si="159"/>
        <v>0</v>
      </c>
      <c r="ET164" s="4">
        <f t="shared" si="159"/>
        <v>0</v>
      </c>
      <c r="EU164" s="4">
        <f t="shared" si="159"/>
        <v>0</v>
      </c>
      <c r="EV164" s="4">
        <f t="shared" si="159"/>
        <v>0</v>
      </c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201</v>
      </c>
      <c r="F166" s="5">
        <f>ROUND(Source!O164,O166)</f>
        <v>0</v>
      </c>
      <c r="G166" s="5" t="s">
        <v>42</v>
      </c>
      <c r="H166" s="5" t="s">
        <v>43</v>
      </c>
      <c r="I166" s="5"/>
      <c r="J166" s="5"/>
      <c r="K166" s="5">
        <v>201</v>
      </c>
      <c r="L166" s="5">
        <v>1</v>
      </c>
      <c r="M166" s="5">
        <v>3</v>
      </c>
      <c r="N166" s="5" t="s">
        <v>3</v>
      </c>
      <c r="O166" s="5">
        <v>2</v>
      </c>
      <c r="P166" s="5">
        <f>ROUND(Source!DG164,O166)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202</v>
      </c>
      <c r="F167" s="5">
        <f>ROUND(Source!P164,O167)</f>
        <v>0</v>
      </c>
      <c r="G167" s="5" t="s">
        <v>44</v>
      </c>
      <c r="H167" s="5" t="s">
        <v>45</v>
      </c>
      <c r="I167" s="5"/>
      <c r="J167" s="5"/>
      <c r="K167" s="5">
        <v>202</v>
      </c>
      <c r="L167" s="5">
        <v>2</v>
      </c>
      <c r="M167" s="5">
        <v>3</v>
      </c>
      <c r="N167" s="5" t="s">
        <v>3</v>
      </c>
      <c r="O167" s="5">
        <v>2</v>
      </c>
      <c r="P167" s="5">
        <f>ROUND(Source!DH164,O167)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222</v>
      </c>
      <c r="F168" s="5">
        <f>ROUND(Source!AO164,O168)</f>
        <v>0</v>
      </c>
      <c r="G168" s="5" t="s">
        <v>46</v>
      </c>
      <c r="H168" s="5" t="s">
        <v>47</v>
      </c>
      <c r="I168" s="5"/>
      <c r="J168" s="5"/>
      <c r="K168" s="5">
        <v>222</v>
      </c>
      <c r="L168" s="5">
        <v>3</v>
      </c>
      <c r="M168" s="5">
        <v>3</v>
      </c>
      <c r="N168" s="5" t="s">
        <v>3</v>
      </c>
      <c r="O168" s="5">
        <v>2</v>
      </c>
      <c r="P168" s="5">
        <f>ROUND(Source!EG164,O168)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225</v>
      </c>
      <c r="F169" s="5">
        <f>ROUND(Source!AV164,O169)</f>
        <v>0</v>
      </c>
      <c r="G169" s="5" t="s">
        <v>48</v>
      </c>
      <c r="H169" s="5" t="s">
        <v>49</v>
      </c>
      <c r="I169" s="5"/>
      <c r="J169" s="5"/>
      <c r="K169" s="5">
        <v>225</v>
      </c>
      <c r="L169" s="5">
        <v>4</v>
      </c>
      <c r="M169" s="5">
        <v>3</v>
      </c>
      <c r="N169" s="5" t="s">
        <v>3</v>
      </c>
      <c r="O169" s="5">
        <v>2</v>
      </c>
      <c r="P169" s="5">
        <f>ROUND(Source!EN164,O169)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226</v>
      </c>
      <c r="F170" s="5">
        <f>ROUND(Source!AW164,O170)</f>
        <v>0</v>
      </c>
      <c r="G170" s="5" t="s">
        <v>50</v>
      </c>
      <c r="H170" s="5" t="s">
        <v>51</v>
      </c>
      <c r="I170" s="5"/>
      <c r="J170" s="5"/>
      <c r="K170" s="5">
        <v>226</v>
      </c>
      <c r="L170" s="5">
        <v>5</v>
      </c>
      <c r="M170" s="5">
        <v>3</v>
      </c>
      <c r="N170" s="5" t="s">
        <v>3</v>
      </c>
      <c r="O170" s="5">
        <v>2</v>
      </c>
      <c r="P170" s="5">
        <f>ROUND(Source!EO164,O170)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227</v>
      </c>
      <c r="F171" s="5">
        <f>ROUND(Source!AX164,O171)</f>
        <v>0</v>
      </c>
      <c r="G171" s="5" t="s">
        <v>52</v>
      </c>
      <c r="H171" s="5" t="s">
        <v>53</v>
      </c>
      <c r="I171" s="5"/>
      <c r="J171" s="5"/>
      <c r="K171" s="5">
        <v>227</v>
      </c>
      <c r="L171" s="5">
        <v>6</v>
      </c>
      <c r="M171" s="5">
        <v>3</v>
      </c>
      <c r="N171" s="5" t="s">
        <v>3</v>
      </c>
      <c r="O171" s="5">
        <v>2</v>
      </c>
      <c r="P171" s="5">
        <f>ROUND(Source!EP164,O171)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228</v>
      </c>
      <c r="F172" s="5">
        <f>ROUND(Source!AY164,O172)</f>
        <v>0</v>
      </c>
      <c r="G172" s="5" t="s">
        <v>54</v>
      </c>
      <c r="H172" s="5" t="s">
        <v>55</v>
      </c>
      <c r="I172" s="5"/>
      <c r="J172" s="5"/>
      <c r="K172" s="5">
        <v>228</v>
      </c>
      <c r="L172" s="5">
        <v>7</v>
      </c>
      <c r="M172" s="5">
        <v>3</v>
      </c>
      <c r="N172" s="5" t="s">
        <v>3</v>
      </c>
      <c r="O172" s="5">
        <v>2</v>
      </c>
      <c r="P172" s="5">
        <f>ROUND(Source!EQ164,O172)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216</v>
      </c>
      <c r="F173" s="5">
        <f>ROUND(Source!AP164,O173)</f>
        <v>0</v>
      </c>
      <c r="G173" s="5" t="s">
        <v>56</v>
      </c>
      <c r="H173" s="5" t="s">
        <v>57</v>
      </c>
      <c r="I173" s="5"/>
      <c r="J173" s="5"/>
      <c r="K173" s="5">
        <v>216</v>
      </c>
      <c r="L173" s="5">
        <v>8</v>
      </c>
      <c r="M173" s="5">
        <v>3</v>
      </c>
      <c r="N173" s="5" t="s">
        <v>3</v>
      </c>
      <c r="O173" s="5">
        <v>2</v>
      </c>
      <c r="P173" s="5">
        <f>ROUND(Source!EH164,O173)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223</v>
      </c>
      <c r="F174" s="5">
        <f>ROUND(Source!AQ164,O174)</f>
        <v>0</v>
      </c>
      <c r="G174" s="5" t="s">
        <v>58</v>
      </c>
      <c r="H174" s="5" t="s">
        <v>59</v>
      </c>
      <c r="I174" s="5"/>
      <c r="J174" s="5"/>
      <c r="K174" s="5">
        <v>223</v>
      </c>
      <c r="L174" s="5">
        <v>9</v>
      </c>
      <c r="M174" s="5">
        <v>3</v>
      </c>
      <c r="N174" s="5" t="s">
        <v>3</v>
      </c>
      <c r="O174" s="5">
        <v>2</v>
      </c>
      <c r="P174" s="5">
        <f>ROUND(Source!EI164,O174)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229</v>
      </c>
      <c r="F175" s="5">
        <f>ROUND(Source!AZ164,O175)</f>
        <v>0</v>
      </c>
      <c r="G175" s="5" t="s">
        <v>60</v>
      </c>
      <c r="H175" s="5" t="s">
        <v>61</v>
      </c>
      <c r="I175" s="5"/>
      <c r="J175" s="5"/>
      <c r="K175" s="5">
        <v>229</v>
      </c>
      <c r="L175" s="5">
        <v>10</v>
      </c>
      <c r="M175" s="5">
        <v>3</v>
      </c>
      <c r="N175" s="5" t="s">
        <v>3</v>
      </c>
      <c r="O175" s="5">
        <v>2</v>
      </c>
      <c r="P175" s="5">
        <f>ROUND(Source!ER164,O175)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203</v>
      </c>
      <c r="F176" s="5">
        <f>ROUND(Source!Q164,O176)</f>
        <v>0</v>
      </c>
      <c r="G176" s="5" t="s">
        <v>62</v>
      </c>
      <c r="H176" s="5" t="s">
        <v>63</v>
      </c>
      <c r="I176" s="5"/>
      <c r="J176" s="5"/>
      <c r="K176" s="5">
        <v>203</v>
      </c>
      <c r="L176" s="5">
        <v>11</v>
      </c>
      <c r="M176" s="5">
        <v>3</v>
      </c>
      <c r="N176" s="5" t="s">
        <v>3</v>
      </c>
      <c r="O176" s="5">
        <v>2</v>
      </c>
      <c r="P176" s="5">
        <f>ROUND(Source!DI164,O176)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231</v>
      </c>
      <c r="F177" s="5">
        <f>ROUND(Source!BB164,O177)</f>
        <v>0</v>
      </c>
      <c r="G177" s="5" t="s">
        <v>64</v>
      </c>
      <c r="H177" s="5" t="s">
        <v>65</v>
      </c>
      <c r="I177" s="5"/>
      <c r="J177" s="5"/>
      <c r="K177" s="5">
        <v>231</v>
      </c>
      <c r="L177" s="5">
        <v>12</v>
      </c>
      <c r="M177" s="5">
        <v>3</v>
      </c>
      <c r="N177" s="5" t="s">
        <v>3</v>
      </c>
      <c r="O177" s="5">
        <v>2</v>
      </c>
      <c r="P177" s="5">
        <f>ROUND(Source!ET164,O177)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204</v>
      </c>
      <c r="F178" s="5">
        <f>ROUND(Source!R164,O178)</f>
        <v>0</v>
      </c>
      <c r="G178" s="5" t="s">
        <v>66</v>
      </c>
      <c r="H178" s="5" t="s">
        <v>67</v>
      </c>
      <c r="I178" s="5"/>
      <c r="J178" s="5"/>
      <c r="K178" s="5">
        <v>204</v>
      </c>
      <c r="L178" s="5">
        <v>13</v>
      </c>
      <c r="M178" s="5">
        <v>3</v>
      </c>
      <c r="N178" s="5" t="s">
        <v>3</v>
      </c>
      <c r="O178" s="5">
        <v>2</v>
      </c>
      <c r="P178" s="5">
        <f>ROUND(Source!DJ164,O178)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205</v>
      </c>
      <c r="F179" s="5">
        <f>ROUND(Source!S164,O179)</f>
        <v>0</v>
      </c>
      <c r="G179" s="5" t="s">
        <v>68</v>
      </c>
      <c r="H179" s="5" t="s">
        <v>69</v>
      </c>
      <c r="I179" s="5"/>
      <c r="J179" s="5"/>
      <c r="K179" s="5">
        <v>205</v>
      </c>
      <c r="L179" s="5">
        <v>14</v>
      </c>
      <c r="M179" s="5">
        <v>3</v>
      </c>
      <c r="N179" s="5" t="s">
        <v>3</v>
      </c>
      <c r="O179" s="5">
        <v>2</v>
      </c>
      <c r="P179" s="5">
        <f>ROUND(Source!DK164,O179)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232</v>
      </c>
      <c r="F180" s="5">
        <f>ROUND(Source!BC164,O180)</f>
        <v>0</v>
      </c>
      <c r="G180" s="5" t="s">
        <v>70</v>
      </c>
      <c r="H180" s="5" t="s">
        <v>71</v>
      </c>
      <c r="I180" s="5"/>
      <c r="J180" s="5"/>
      <c r="K180" s="5">
        <v>232</v>
      </c>
      <c r="L180" s="5">
        <v>15</v>
      </c>
      <c r="M180" s="5">
        <v>3</v>
      </c>
      <c r="N180" s="5" t="s">
        <v>3</v>
      </c>
      <c r="O180" s="5">
        <v>2</v>
      </c>
      <c r="P180" s="5">
        <f>ROUND(Source!EU164,O180)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214</v>
      </c>
      <c r="F181" s="5">
        <f>ROUND(Source!AS164,O181)</f>
        <v>0</v>
      </c>
      <c r="G181" s="5" t="s">
        <v>72</v>
      </c>
      <c r="H181" s="5" t="s">
        <v>73</v>
      </c>
      <c r="I181" s="5"/>
      <c r="J181" s="5"/>
      <c r="K181" s="5">
        <v>214</v>
      </c>
      <c r="L181" s="5">
        <v>16</v>
      </c>
      <c r="M181" s="5">
        <v>3</v>
      </c>
      <c r="N181" s="5" t="s">
        <v>3</v>
      </c>
      <c r="O181" s="5">
        <v>2</v>
      </c>
      <c r="P181" s="5">
        <f>ROUND(Source!EK164,O181)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215</v>
      </c>
      <c r="F182" s="5">
        <f>ROUND(Source!AT164,O182)</f>
        <v>0</v>
      </c>
      <c r="G182" s="5" t="s">
        <v>74</v>
      </c>
      <c r="H182" s="5" t="s">
        <v>75</v>
      </c>
      <c r="I182" s="5"/>
      <c r="J182" s="5"/>
      <c r="K182" s="5">
        <v>215</v>
      </c>
      <c r="L182" s="5">
        <v>17</v>
      </c>
      <c r="M182" s="5">
        <v>3</v>
      </c>
      <c r="N182" s="5" t="s">
        <v>3</v>
      </c>
      <c r="O182" s="5">
        <v>2</v>
      </c>
      <c r="P182" s="5">
        <f>ROUND(Source!EL164,O182)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217</v>
      </c>
      <c r="F183" s="5">
        <f>ROUND(Source!AU164,O183)</f>
        <v>0</v>
      </c>
      <c r="G183" s="5" t="s">
        <v>76</v>
      </c>
      <c r="H183" s="5" t="s">
        <v>77</v>
      </c>
      <c r="I183" s="5"/>
      <c r="J183" s="5"/>
      <c r="K183" s="5">
        <v>217</v>
      </c>
      <c r="L183" s="5">
        <v>18</v>
      </c>
      <c r="M183" s="5">
        <v>3</v>
      </c>
      <c r="N183" s="5" t="s">
        <v>3</v>
      </c>
      <c r="O183" s="5">
        <v>2</v>
      </c>
      <c r="P183" s="5">
        <f>ROUND(Source!EM164,O183)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230</v>
      </c>
      <c r="F184" s="5">
        <f>ROUND(Source!BA164,O184)</f>
        <v>0</v>
      </c>
      <c r="G184" s="5" t="s">
        <v>78</v>
      </c>
      <c r="H184" s="5" t="s">
        <v>79</v>
      </c>
      <c r="I184" s="5"/>
      <c r="J184" s="5"/>
      <c r="K184" s="5">
        <v>230</v>
      </c>
      <c r="L184" s="5">
        <v>19</v>
      </c>
      <c r="M184" s="5">
        <v>3</v>
      </c>
      <c r="N184" s="5" t="s">
        <v>3</v>
      </c>
      <c r="O184" s="5">
        <v>2</v>
      </c>
      <c r="P184" s="5">
        <f>ROUND(Source!ES164,O184)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206</v>
      </c>
      <c r="F185" s="5">
        <f>ROUND(Source!T164,O185)</f>
        <v>0</v>
      </c>
      <c r="G185" s="5" t="s">
        <v>80</v>
      </c>
      <c r="H185" s="5" t="s">
        <v>81</v>
      </c>
      <c r="I185" s="5"/>
      <c r="J185" s="5"/>
      <c r="K185" s="5">
        <v>206</v>
      </c>
      <c r="L185" s="5">
        <v>20</v>
      </c>
      <c r="M185" s="5">
        <v>3</v>
      </c>
      <c r="N185" s="5" t="s">
        <v>3</v>
      </c>
      <c r="O185" s="5">
        <v>2</v>
      </c>
      <c r="P185" s="5">
        <f>ROUND(Source!DL164,O185)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207</v>
      </c>
      <c r="F186" s="5">
        <f>Source!U164</f>
        <v>0</v>
      </c>
      <c r="G186" s="5" t="s">
        <v>82</v>
      </c>
      <c r="H186" s="5" t="s">
        <v>83</v>
      </c>
      <c r="I186" s="5"/>
      <c r="J186" s="5"/>
      <c r="K186" s="5">
        <v>207</v>
      </c>
      <c r="L186" s="5">
        <v>21</v>
      </c>
      <c r="M186" s="5">
        <v>3</v>
      </c>
      <c r="N186" s="5" t="s">
        <v>3</v>
      </c>
      <c r="O186" s="5">
        <v>-1</v>
      </c>
      <c r="P186" s="5">
        <f>Source!DM164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208</v>
      </c>
      <c r="F187" s="5">
        <f>Source!V164</f>
        <v>0</v>
      </c>
      <c r="G187" s="5" t="s">
        <v>84</v>
      </c>
      <c r="H187" s="5" t="s">
        <v>85</v>
      </c>
      <c r="I187" s="5"/>
      <c r="J187" s="5"/>
      <c r="K187" s="5">
        <v>208</v>
      </c>
      <c r="L187" s="5">
        <v>22</v>
      </c>
      <c r="M187" s="5">
        <v>3</v>
      </c>
      <c r="N187" s="5" t="s">
        <v>3</v>
      </c>
      <c r="O187" s="5">
        <v>-1</v>
      </c>
      <c r="P187" s="5">
        <f>Source!DN164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209</v>
      </c>
      <c r="F188" s="5">
        <f>ROUND(Source!W164,O188)</f>
        <v>0</v>
      </c>
      <c r="G188" s="5" t="s">
        <v>86</v>
      </c>
      <c r="H188" s="5" t="s">
        <v>87</v>
      </c>
      <c r="I188" s="5"/>
      <c r="J188" s="5"/>
      <c r="K188" s="5">
        <v>209</v>
      </c>
      <c r="L188" s="5">
        <v>23</v>
      </c>
      <c r="M188" s="5">
        <v>3</v>
      </c>
      <c r="N188" s="5" t="s">
        <v>3</v>
      </c>
      <c r="O188" s="5">
        <v>2</v>
      </c>
      <c r="P188" s="5">
        <f>ROUND(Source!DO164,O188)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233</v>
      </c>
      <c r="F189" s="5">
        <f>ROUND(Source!BD164,O189)</f>
        <v>0</v>
      </c>
      <c r="G189" s="5" t="s">
        <v>88</v>
      </c>
      <c r="H189" s="5" t="s">
        <v>89</v>
      </c>
      <c r="I189" s="5"/>
      <c r="J189" s="5"/>
      <c r="K189" s="5">
        <v>233</v>
      </c>
      <c r="L189" s="5">
        <v>24</v>
      </c>
      <c r="M189" s="5">
        <v>3</v>
      </c>
      <c r="N189" s="5" t="s">
        <v>3</v>
      </c>
      <c r="O189" s="5">
        <v>2</v>
      </c>
      <c r="P189" s="5">
        <f>ROUND(Source!EV164,O189)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210</v>
      </c>
      <c r="F190" s="5">
        <f>ROUND(Source!X164,O190)</f>
        <v>0</v>
      </c>
      <c r="G190" s="5" t="s">
        <v>90</v>
      </c>
      <c r="H190" s="5" t="s">
        <v>91</v>
      </c>
      <c r="I190" s="5"/>
      <c r="J190" s="5"/>
      <c r="K190" s="5">
        <v>210</v>
      </c>
      <c r="L190" s="5">
        <v>25</v>
      </c>
      <c r="M190" s="5">
        <v>3</v>
      </c>
      <c r="N190" s="5" t="s">
        <v>3</v>
      </c>
      <c r="O190" s="5">
        <v>2</v>
      </c>
      <c r="P190" s="5">
        <f>ROUND(Source!DP164,O190)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211</v>
      </c>
      <c r="F191" s="5">
        <f>ROUND(Source!Y164,O191)</f>
        <v>0</v>
      </c>
      <c r="G191" s="5" t="s">
        <v>92</v>
      </c>
      <c r="H191" s="5" t="s">
        <v>93</v>
      </c>
      <c r="I191" s="5"/>
      <c r="J191" s="5"/>
      <c r="K191" s="5">
        <v>211</v>
      </c>
      <c r="L191" s="5">
        <v>26</v>
      </c>
      <c r="M191" s="5">
        <v>3</v>
      </c>
      <c r="N191" s="5" t="s">
        <v>3</v>
      </c>
      <c r="O191" s="5">
        <v>2</v>
      </c>
      <c r="P191" s="5">
        <f>ROUND(Source!DQ164,O191)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224</v>
      </c>
      <c r="F192" s="5">
        <f>ROUND(Source!AR164,O192)</f>
        <v>0</v>
      </c>
      <c r="G192" s="5" t="s">
        <v>94</v>
      </c>
      <c r="H192" s="5" t="s">
        <v>95</v>
      </c>
      <c r="I192" s="5"/>
      <c r="J192" s="5"/>
      <c r="K192" s="5">
        <v>224</v>
      </c>
      <c r="L192" s="5">
        <v>27</v>
      </c>
      <c r="M192" s="5">
        <v>3</v>
      </c>
      <c r="N192" s="5" t="s">
        <v>3</v>
      </c>
      <c r="O192" s="5">
        <v>2</v>
      </c>
      <c r="P192" s="5">
        <f>ROUND(Source!EJ164,O192)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4" spans="1:255" x14ac:dyDescent="0.2">
      <c r="A194" s="1">
        <v>4</v>
      </c>
      <c r="B194" s="1">
        <v>1</v>
      </c>
      <c r="C194" s="1"/>
      <c r="D194" s="1">
        <f>ROW(A207)</f>
        <v>207</v>
      </c>
      <c r="E194" s="1"/>
      <c r="F194" s="1" t="s">
        <v>16</v>
      </c>
      <c r="G194" s="1" t="s">
        <v>172</v>
      </c>
      <c r="H194" s="1" t="s">
        <v>3</v>
      </c>
      <c r="I194" s="1">
        <v>0</v>
      </c>
      <c r="J194" s="1"/>
      <c r="K194" s="1">
        <v>0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>
        <v>0</v>
      </c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55" x14ac:dyDescent="0.2">
      <c r="A196" s="3">
        <v>52</v>
      </c>
      <c r="B196" s="3">
        <f t="shared" ref="B196:G196" si="160">B207</f>
        <v>1</v>
      </c>
      <c r="C196" s="3">
        <f t="shared" si="160"/>
        <v>4</v>
      </c>
      <c r="D196" s="3">
        <f t="shared" si="160"/>
        <v>194</v>
      </c>
      <c r="E196" s="3">
        <f t="shared" si="160"/>
        <v>0</v>
      </c>
      <c r="F196" s="3" t="str">
        <f t="shared" si="160"/>
        <v>Новый раздел</v>
      </c>
      <c r="G196" s="3" t="str">
        <f t="shared" si="160"/>
        <v>Оборудование</v>
      </c>
      <c r="H196" s="3"/>
      <c r="I196" s="3"/>
      <c r="J196" s="3"/>
      <c r="K196" s="3"/>
      <c r="L196" s="3"/>
      <c r="M196" s="3"/>
      <c r="N196" s="3"/>
      <c r="O196" s="3">
        <f t="shared" ref="O196:AT196" si="161">O207</f>
        <v>19050.96</v>
      </c>
      <c r="P196" s="3">
        <f t="shared" si="161"/>
        <v>19050.96</v>
      </c>
      <c r="Q196" s="3">
        <f t="shared" si="161"/>
        <v>0</v>
      </c>
      <c r="R196" s="3">
        <f t="shared" si="161"/>
        <v>0</v>
      </c>
      <c r="S196" s="3">
        <f t="shared" si="161"/>
        <v>0</v>
      </c>
      <c r="T196" s="3">
        <f t="shared" si="161"/>
        <v>0</v>
      </c>
      <c r="U196" s="3">
        <f t="shared" si="161"/>
        <v>0</v>
      </c>
      <c r="V196" s="3">
        <f t="shared" si="161"/>
        <v>0</v>
      </c>
      <c r="W196" s="3">
        <f t="shared" si="161"/>
        <v>0</v>
      </c>
      <c r="X196" s="3">
        <f t="shared" si="161"/>
        <v>0</v>
      </c>
      <c r="Y196" s="3">
        <f t="shared" si="161"/>
        <v>0</v>
      </c>
      <c r="Z196" s="3">
        <f t="shared" si="161"/>
        <v>0</v>
      </c>
      <c r="AA196" s="3">
        <f t="shared" si="161"/>
        <v>0</v>
      </c>
      <c r="AB196" s="3">
        <f t="shared" si="161"/>
        <v>19050.96</v>
      </c>
      <c r="AC196" s="3">
        <f t="shared" si="161"/>
        <v>19050.96</v>
      </c>
      <c r="AD196" s="3">
        <f t="shared" si="161"/>
        <v>0</v>
      </c>
      <c r="AE196" s="3">
        <f t="shared" si="161"/>
        <v>0</v>
      </c>
      <c r="AF196" s="3">
        <f t="shared" si="161"/>
        <v>0</v>
      </c>
      <c r="AG196" s="3">
        <f t="shared" si="161"/>
        <v>0</v>
      </c>
      <c r="AH196" s="3">
        <f t="shared" si="161"/>
        <v>0</v>
      </c>
      <c r="AI196" s="3">
        <f t="shared" si="161"/>
        <v>0</v>
      </c>
      <c r="AJ196" s="3">
        <f t="shared" si="161"/>
        <v>0</v>
      </c>
      <c r="AK196" s="3">
        <f t="shared" si="161"/>
        <v>0</v>
      </c>
      <c r="AL196" s="3">
        <f t="shared" si="161"/>
        <v>0</v>
      </c>
      <c r="AM196" s="3">
        <f t="shared" si="161"/>
        <v>0</v>
      </c>
      <c r="AN196" s="3">
        <f t="shared" si="161"/>
        <v>0</v>
      </c>
      <c r="AO196" s="3">
        <f t="shared" si="161"/>
        <v>0</v>
      </c>
      <c r="AP196" s="3">
        <f t="shared" si="161"/>
        <v>19050.96</v>
      </c>
      <c r="AQ196" s="3">
        <f t="shared" si="161"/>
        <v>0</v>
      </c>
      <c r="AR196" s="3">
        <f t="shared" si="161"/>
        <v>19050.96</v>
      </c>
      <c r="AS196" s="3">
        <f t="shared" si="161"/>
        <v>0</v>
      </c>
      <c r="AT196" s="3">
        <f t="shared" si="161"/>
        <v>0</v>
      </c>
      <c r="AU196" s="3">
        <f t="shared" ref="AU196:BZ196" si="162">AU207</f>
        <v>0</v>
      </c>
      <c r="AV196" s="3">
        <f t="shared" si="162"/>
        <v>19050.96</v>
      </c>
      <c r="AW196" s="3">
        <f t="shared" si="162"/>
        <v>0</v>
      </c>
      <c r="AX196" s="3">
        <f t="shared" si="162"/>
        <v>0</v>
      </c>
      <c r="AY196" s="3">
        <f t="shared" si="162"/>
        <v>0</v>
      </c>
      <c r="AZ196" s="3">
        <f t="shared" si="162"/>
        <v>19050.96</v>
      </c>
      <c r="BA196" s="3">
        <f t="shared" si="162"/>
        <v>0</v>
      </c>
      <c r="BB196" s="3">
        <f t="shared" si="162"/>
        <v>0</v>
      </c>
      <c r="BC196" s="3">
        <f t="shared" si="162"/>
        <v>0</v>
      </c>
      <c r="BD196" s="3">
        <f t="shared" si="162"/>
        <v>0</v>
      </c>
      <c r="BE196" s="3">
        <f t="shared" si="162"/>
        <v>0</v>
      </c>
      <c r="BF196" s="3">
        <f t="shared" si="162"/>
        <v>0</v>
      </c>
      <c r="BG196" s="3">
        <f t="shared" si="162"/>
        <v>0</v>
      </c>
      <c r="BH196" s="3">
        <f t="shared" si="162"/>
        <v>0</v>
      </c>
      <c r="BI196" s="3">
        <f t="shared" si="162"/>
        <v>0</v>
      </c>
      <c r="BJ196" s="3">
        <f t="shared" si="162"/>
        <v>0</v>
      </c>
      <c r="BK196" s="3">
        <f t="shared" si="162"/>
        <v>0</v>
      </c>
      <c r="BL196" s="3">
        <f t="shared" si="162"/>
        <v>0</v>
      </c>
      <c r="BM196" s="3">
        <f t="shared" si="162"/>
        <v>0</v>
      </c>
      <c r="BN196" s="3">
        <f t="shared" si="162"/>
        <v>0</v>
      </c>
      <c r="BO196" s="3">
        <f t="shared" si="162"/>
        <v>0</v>
      </c>
      <c r="BP196" s="3">
        <f t="shared" si="162"/>
        <v>0</v>
      </c>
      <c r="BQ196" s="3">
        <f t="shared" si="162"/>
        <v>0</v>
      </c>
      <c r="BR196" s="3">
        <f t="shared" si="162"/>
        <v>0</v>
      </c>
      <c r="BS196" s="3">
        <f t="shared" si="162"/>
        <v>0</v>
      </c>
      <c r="BT196" s="3">
        <f t="shared" si="162"/>
        <v>0</v>
      </c>
      <c r="BU196" s="3">
        <f t="shared" si="162"/>
        <v>0</v>
      </c>
      <c r="BV196" s="3">
        <f t="shared" si="162"/>
        <v>0</v>
      </c>
      <c r="BW196" s="3">
        <f t="shared" si="162"/>
        <v>0</v>
      </c>
      <c r="BX196" s="3">
        <f t="shared" si="162"/>
        <v>0</v>
      </c>
      <c r="BY196" s="3">
        <f t="shared" si="162"/>
        <v>19050.96</v>
      </c>
      <c r="BZ196" s="3">
        <f t="shared" si="162"/>
        <v>0</v>
      </c>
      <c r="CA196" s="3">
        <f t="shared" ref="CA196:DF196" si="163">CA207</f>
        <v>19050.96</v>
      </c>
      <c r="CB196" s="3">
        <f t="shared" si="163"/>
        <v>0</v>
      </c>
      <c r="CC196" s="3">
        <f t="shared" si="163"/>
        <v>0</v>
      </c>
      <c r="CD196" s="3">
        <f t="shared" si="163"/>
        <v>0</v>
      </c>
      <c r="CE196" s="3">
        <f t="shared" si="163"/>
        <v>19050.96</v>
      </c>
      <c r="CF196" s="3">
        <f t="shared" si="163"/>
        <v>0</v>
      </c>
      <c r="CG196" s="3">
        <f t="shared" si="163"/>
        <v>0</v>
      </c>
      <c r="CH196" s="3">
        <f t="shared" si="163"/>
        <v>0</v>
      </c>
      <c r="CI196" s="3">
        <f t="shared" si="163"/>
        <v>19050.96</v>
      </c>
      <c r="CJ196" s="3">
        <f t="shared" si="163"/>
        <v>0</v>
      </c>
      <c r="CK196" s="3">
        <f t="shared" si="163"/>
        <v>0</v>
      </c>
      <c r="CL196" s="3">
        <f t="shared" si="163"/>
        <v>0</v>
      </c>
      <c r="CM196" s="3">
        <f t="shared" si="163"/>
        <v>0</v>
      </c>
      <c r="CN196" s="3">
        <f t="shared" si="163"/>
        <v>0</v>
      </c>
      <c r="CO196" s="3">
        <f t="shared" si="163"/>
        <v>0</v>
      </c>
      <c r="CP196" s="3">
        <f t="shared" si="163"/>
        <v>0</v>
      </c>
      <c r="CQ196" s="3">
        <f t="shared" si="163"/>
        <v>0</v>
      </c>
      <c r="CR196" s="3">
        <f t="shared" si="163"/>
        <v>0</v>
      </c>
      <c r="CS196" s="3">
        <f t="shared" si="163"/>
        <v>0</v>
      </c>
      <c r="CT196" s="3">
        <f t="shared" si="163"/>
        <v>0</v>
      </c>
      <c r="CU196" s="3">
        <f t="shared" si="163"/>
        <v>0</v>
      </c>
      <c r="CV196" s="3">
        <f t="shared" si="163"/>
        <v>0</v>
      </c>
      <c r="CW196" s="3">
        <f t="shared" si="163"/>
        <v>0</v>
      </c>
      <c r="CX196" s="3">
        <f t="shared" si="163"/>
        <v>0</v>
      </c>
      <c r="CY196" s="3">
        <f t="shared" si="163"/>
        <v>0</v>
      </c>
      <c r="CZ196" s="3">
        <f t="shared" si="163"/>
        <v>0</v>
      </c>
      <c r="DA196" s="3">
        <f t="shared" si="163"/>
        <v>0</v>
      </c>
      <c r="DB196" s="3">
        <f t="shared" si="163"/>
        <v>0</v>
      </c>
      <c r="DC196" s="3">
        <f t="shared" si="163"/>
        <v>0</v>
      </c>
      <c r="DD196" s="3">
        <f t="shared" si="163"/>
        <v>0</v>
      </c>
      <c r="DE196" s="3">
        <f t="shared" si="163"/>
        <v>0</v>
      </c>
      <c r="DF196" s="3">
        <f t="shared" si="163"/>
        <v>0</v>
      </c>
      <c r="DG196" s="4">
        <f t="shared" ref="DG196:EL196" si="164">DG207</f>
        <v>145930.35</v>
      </c>
      <c r="DH196" s="4">
        <f t="shared" si="164"/>
        <v>145930.35</v>
      </c>
      <c r="DI196" s="4">
        <f t="shared" si="164"/>
        <v>0</v>
      </c>
      <c r="DJ196" s="4">
        <f t="shared" si="164"/>
        <v>0</v>
      </c>
      <c r="DK196" s="4">
        <f t="shared" si="164"/>
        <v>0</v>
      </c>
      <c r="DL196" s="4">
        <f t="shared" si="164"/>
        <v>0</v>
      </c>
      <c r="DM196" s="4">
        <f t="shared" si="164"/>
        <v>0</v>
      </c>
      <c r="DN196" s="4">
        <f t="shared" si="164"/>
        <v>0</v>
      </c>
      <c r="DO196" s="4">
        <f t="shared" si="164"/>
        <v>0</v>
      </c>
      <c r="DP196" s="4">
        <f t="shared" si="164"/>
        <v>0</v>
      </c>
      <c r="DQ196" s="4">
        <f t="shared" si="164"/>
        <v>0</v>
      </c>
      <c r="DR196" s="4">
        <f t="shared" si="164"/>
        <v>0</v>
      </c>
      <c r="DS196" s="4">
        <f t="shared" si="164"/>
        <v>0</v>
      </c>
      <c r="DT196" s="4">
        <f t="shared" si="164"/>
        <v>145930.35</v>
      </c>
      <c r="DU196" s="4">
        <f t="shared" si="164"/>
        <v>145930.35</v>
      </c>
      <c r="DV196" s="4">
        <f t="shared" si="164"/>
        <v>0</v>
      </c>
      <c r="DW196" s="4">
        <f t="shared" si="164"/>
        <v>0</v>
      </c>
      <c r="DX196" s="4">
        <f t="shared" si="164"/>
        <v>0</v>
      </c>
      <c r="DY196" s="4">
        <f t="shared" si="164"/>
        <v>0</v>
      </c>
      <c r="DZ196" s="4">
        <f t="shared" si="164"/>
        <v>0</v>
      </c>
      <c r="EA196" s="4">
        <f t="shared" si="164"/>
        <v>0</v>
      </c>
      <c r="EB196" s="4">
        <f t="shared" si="164"/>
        <v>0</v>
      </c>
      <c r="EC196" s="4">
        <f t="shared" si="164"/>
        <v>0</v>
      </c>
      <c r="ED196" s="4">
        <f t="shared" si="164"/>
        <v>0</v>
      </c>
      <c r="EE196" s="4">
        <f t="shared" si="164"/>
        <v>0</v>
      </c>
      <c r="EF196" s="4">
        <f t="shared" si="164"/>
        <v>0</v>
      </c>
      <c r="EG196" s="4">
        <f t="shared" si="164"/>
        <v>0</v>
      </c>
      <c r="EH196" s="4">
        <f t="shared" si="164"/>
        <v>145930.35</v>
      </c>
      <c r="EI196" s="4">
        <f t="shared" si="164"/>
        <v>0</v>
      </c>
      <c r="EJ196" s="4">
        <f t="shared" si="164"/>
        <v>145930.35</v>
      </c>
      <c r="EK196" s="4">
        <f t="shared" si="164"/>
        <v>0</v>
      </c>
      <c r="EL196" s="4">
        <f t="shared" si="164"/>
        <v>0</v>
      </c>
      <c r="EM196" s="4">
        <f t="shared" ref="EM196:FR196" si="165">EM207</f>
        <v>0</v>
      </c>
      <c r="EN196" s="4">
        <f t="shared" si="165"/>
        <v>145930.35</v>
      </c>
      <c r="EO196" s="4">
        <f t="shared" si="165"/>
        <v>0</v>
      </c>
      <c r="EP196" s="4">
        <f t="shared" si="165"/>
        <v>0</v>
      </c>
      <c r="EQ196" s="4">
        <f t="shared" si="165"/>
        <v>0</v>
      </c>
      <c r="ER196" s="4">
        <f t="shared" si="165"/>
        <v>145930.35</v>
      </c>
      <c r="ES196" s="4">
        <f t="shared" si="165"/>
        <v>0</v>
      </c>
      <c r="ET196" s="4">
        <f t="shared" si="165"/>
        <v>0</v>
      </c>
      <c r="EU196" s="4">
        <f t="shared" si="165"/>
        <v>0</v>
      </c>
      <c r="EV196" s="4">
        <f t="shared" si="165"/>
        <v>0</v>
      </c>
      <c r="EW196" s="4">
        <f t="shared" si="165"/>
        <v>0</v>
      </c>
      <c r="EX196" s="4">
        <f t="shared" si="165"/>
        <v>0</v>
      </c>
      <c r="EY196" s="4">
        <f t="shared" si="165"/>
        <v>0</v>
      </c>
      <c r="EZ196" s="4">
        <f t="shared" si="165"/>
        <v>0</v>
      </c>
      <c r="FA196" s="4">
        <f t="shared" si="165"/>
        <v>0</v>
      </c>
      <c r="FB196" s="4">
        <f t="shared" si="165"/>
        <v>0</v>
      </c>
      <c r="FC196" s="4">
        <f t="shared" si="165"/>
        <v>0</v>
      </c>
      <c r="FD196" s="4">
        <f t="shared" si="165"/>
        <v>0</v>
      </c>
      <c r="FE196" s="4">
        <f t="shared" si="165"/>
        <v>0</v>
      </c>
      <c r="FF196" s="4">
        <f t="shared" si="165"/>
        <v>0</v>
      </c>
      <c r="FG196" s="4">
        <f t="shared" si="165"/>
        <v>0</v>
      </c>
      <c r="FH196" s="4">
        <f t="shared" si="165"/>
        <v>0</v>
      </c>
      <c r="FI196" s="4">
        <f t="shared" si="165"/>
        <v>0</v>
      </c>
      <c r="FJ196" s="4">
        <f t="shared" si="165"/>
        <v>0</v>
      </c>
      <c r="FK196" s="4">
        <f t="shared" si="165"/>
        <v>0</v>
      </c>
      <c r="FL196" s="4">
        <f t="shared" si="165"/>
        <v>0</v>
      </c>
      <c r="FM196" s="4">
        <f t="shared" si="165"/>
        <v>0</v>
      </c>
      <c r="FN196" s="4">
        <f t="shared" si="165"/>
        <v>0</v>
      </c>
      <c r="FO196" s="4">
        <f t="shared" si="165"/>
        <v>0</v>
      </c>
      <c r="FP196" s="4">
        <f t="shared" si="165"/>
        <v>0</v>
      </c>
      <c r="FQ196" s="4">
        <f t="shared" si="165"/>
        <v>145930.35</v>
      </c>
      <c r="FR196" s="4">
        <f t="shared" si="165"/>
        <v>0</v>
      </c>
      <c r="FS196" s="4">
        <f t="shared" ref="FS196:GX196" si="166">FS207</f>
        <v>145930.35</v>
      </c>
      <c r="FT196" s="4">
        <f t="shared" si="166"/>
        <v>0</v>
      </c>
      <c r="FU196" s="4">
        <f t="shared" si="166"/>
        <v>0</v>
      </c>
      <c r="FV196" s="4">
        <f t="shared" si="166"/>
        <v>0</v>
      </c>
      <c r="FW196" s="4">
        <f t="shared" si="166"/>
        <v>145930.35</v>
      </c>
      <c r="FX196" s="4">
        <f t="shared" si="166"/>
        <v>0</v>
      </c>
      <c r="FY196" s="4">
        <f t="shared" si="166"/>
        <v>0</v>
      </c>
      <c r="FZ196" s="4">
        <f t="shared" si="166"/>
        <v>0</v>
      </c>
      <c r="GA196" s="4">
        <f t="shared" si="166"/>
        <v>145930.35</v>
      </c>
      <c r="GB196" s="4">
        <f t="shared" si="166"/>
        <v>0</v>
      </c>
      <c r="GC196" s="4">
        <f t="shared" si="166"/>
        <v>0</v>
      </c>
      <c r="GD196" s="4">
        <f t="shared" si="166"/>
        <v>0</v>
      </c>
      <c r="GE196" s="4">
        <f t="shared" si="166"/>
        <v>0</v>
      </c>
      <c r="GF196" s="4">
        <f t="shared" si="166"/>
        <v>0</v>
      </c>
      <c r="GG196" s="4">
        <f t="shared" si="166"/>
        <v>0</v>
      </c>
      <c r="GH196" s="4">
        <f t="shared" si="166"/>
        <v>0</v>
      </c>
      <c r="GI196" s="4">
        <f t="shared" si="166"/>
        <v>0</v>
      </c>
      <c r="GJ196" s="4">
        <f t="shared" si="166"/>
        <v>0</v>
      </c>
      <c r="GK196" s="4">
        <f t="shared" si="166"/>
        <v>0</v>
      </c>
      <c r="GL196" s="4">
        <f t="shared" si="166"/>
        <v>0</v>
      </c>
      <c r="GM196" s="4">
        <f t="shared" si="166"/>
        <v>0</v>
      </c>
      <c r="GN196" s="4">
        <f t="shared" si="166"/>
        <v>0</v>
      </c>
      <c r="GO196" s="4">
        <f t="shared" si="166"/>
        <v>0</v>
      </c>
      <c r="GP196" s="4">
        <f t="shared" si="166"/>
        <v>0</v>
      </c>
      <c r="GQ196" s="4">
        <f t="shared" si="166"/>
        <v>0</v>
      </c>
      <c r="GR196" s="4">
        <f t="shared" si="166"/>
        <v>0</v>
      </c>
      <c r="GS196" s="4">
        <f t="shared" si="166"/>
        <v>0</v>
      </c>
      <c r="GT196" s="4">
        <f t="shared" si="166"/>
        <v>0</v>
      </c>
      <c r="GU196" s="4">
        <f t="shared" si="166"/>
        <v>0</v>
      </c>
      <c r="GV196" s="4">
        <f t="shared" si="166"/>
        <v>0</v>
      </c>
      <c r="GW196" s="4">
        <f t="shared" si="166"/>
        <v>0</v>
      </c>
      <c r="GX196" s="4">
        <f t="shared" si="166"/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173</v>
      </c>
      <c r="F198" s="2" t="s">
        <v>111</v>
      </c>
      <c r="G198" s="2" t="s">
        <v>174</v>
      </c>
      <c r="H198" s="2" t="s">
        <v>141</v>
      </c>
      <c r="I198" s="2">
        <f>ROUND(ROUND(1,5),9)</f>
        <v>1</v>
      </c>
      <c r="J198" s="2">
        <v>0</v>
      </c>
      <c r="K198" s="2">
        <f>ROUND(ROUND(1,5),9)</f>
        <v>1</v>
      </c>
      <c r="L198" s="2"/>
      <c r="M198" s="2"/>
      <c r="N198" s="2"/>
      <c r="O198" s="2">
        <f t="shared" ref="O198:O205" si="167">ROUND(CP198,2)</f>
        <v>19050.96</v>
      </c>
      <c r="P198" s="2">
        <f t="shared" ref="P198:P205" si="168">ROUND((ROUND((AC198*I198),2)*BC198),2)</f>
        <v>19050.96</v>
      </c>
      <c r="Q198" s="2">
        <f t="shared" ref="Q198:Q205" si="169">(ROUND((ROUND(((ET198)*AV198*I198),2)*BB198),2)+ROUND((ROUND(((AE198-(EU198))*AV198*I198),2)*BS198),2))</f>
        <v>0</v>
      </c>
      <c r="R198" s="2">
        <f t="shared" ref="R198:R205" si="170">ROUND((ROUND((AE198*AV198*I198),2)*BS198),2)</f>
        <v>0</v>
      </c>
      <c r="S198" s="2">
        <f t="shared" ref="S198:S205" si="171">ROUND((ROUND((AF198*AV198*I198),2)*BA198),2)</f>
        <v>0</v>
      </c>
      <c r="T198" s="2">
        <f t="shared" ref="T198:T205" si="172">ROUND(CU198*I198,2)</f>
        <v>0</v>
      </c>
      <c r="U198" s="2">
        <f t="shared" ref="U198:U205" si="173">CV198*I198</f>
        <v>0</v>
      </c>
      <c r="V198" s="2">
        <f t="shared" ref="V198:V205" si="174">CW198*I198</f>
        <v>0</v>
      </c>
      <c r="W198" s="2">
        <f t="shared" ref="W198:W205" si="175">ROUND(CX198*I198,2)</f>
        <v>0</v>
      </c>
      <c r="X198" s="2">
        <f t="shared" ref="X198:Y205" si="176">ROUND(CY198,2)</f>
        <v>0</v>
      </c>
      <c r="Y198" s="2">
        <f t="shared" si="176"/>
        <v>0</v>
      </c>
      <c r="Z198" s="2"/>
      <c r="AA198" s="2">
        <v>422440635</v>
      </c>
      <c r="AB198" s="2">
        <f t="shared" ref="AB198:AB205" si="177">ROUND((AC198+AD198+AF198),6)</f>
        <v>19050.96</v>
      </c>
      <c r="AC198" s="2">
        <f t="shared" ref="AC198:AC205" si="178">ROUND((ES198),6)</f>
        <v>19050.96</v>
      </c>
      <c r="AD198" s="2">
        <f t="shared" ref="AD198:AD205" si="179">ROUND((((ET198)-(EU198))+AE198),6)</f>
        <v>0</v>
      </c>
      <c r="AE198" s="2">
        <f t="shared" ref="AE198:AF205" si="180">ROUND((EU198),6)</f>
        <v>0</v>
      </c>
      <c r="AF198" s="2">
        <f t="shared" si="180"/>
        <v>0</v>
      </c>
      <c r="AG198" s="2">
        <f t="shared" ref="AG198:AG205" si="181">ROUND((AP198),6)</f>
        <v>0</v>
      </c>
      <c r="AH198" s="2">
        <f t="shared" ref="AH198:AI205" si="182">(EW198)</f>
        <v>0</v>
      </c>
      <c r="AI198" s="2">
        <f t="shared" si="182"/>
        <v>0</v>
      </c>
      <c r="AJ198" s="2">
        <f t="shared" ref="AJ198:AJ205" si="183">(AS198)</f>
        <v>0</v>
      </c>
      <c r="AK198" s="2">
        <v>19050.96</v>
      </c>
      <c r="AL198" s="2">
        <v>19050.96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3</v>
      </c>
      <c r="BJ198" s="2" t="s">
        <v>3</v>
      </c>
      <c r="BK198" s="2"/>
      <c r="BL198" s="2"/>
      <c r="BM198" s="2">
        <v>746</v>
      </c>
      <c r="BN198" s="2">
        <v>0</v>
      </c>
      <c r="BO198" s="2" t="s">
        <v>3</v>
      </c>
      <c r="BP198" s="2">
        <v>0</v>
      </c>
      <c r="BQ198" s="2">
        <v>130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ref="CP198:CP205" si="184">(P198+Q198+S198)</f>
        <v>19050.96</v>
      </c>
      <c r="CQ198" s="2">
        <f t="shared" ref="CQ198:CQ205" si="185">ROUND((ROUND((AC198*1),2)*BC198),2)</f>
        <v>19050.96</v>
      </c>
      <c r="CR198" s="2">
        <f t="shared" ref="CR198:CR205" si="186">(ROUND((ROUND(((ET198)*AV198*1),2)*BB198),2)+ROUND((ROUND(((AE198-(EU198))*AV198*1),2)*BS198),2))</f>
        <v>0</v>
      </c>
      <c r="CS198" s="2">
        <f t="shared" ref="CS198:CS205" si="187">ROUND((ROUND((AE198*AV198*1),2)*BS198),2)</f>
        <v>0</v>
      </c>
      <c r="CT198" s="2">
        <f t="shared" ref="CT198:CT205" si="188">ROUND((ROUND((AF198*AV198*1),2)*BA198),2)</f>
        <v>0</v>
      </c>
      <c r="CU198" s="2">
        <f t="shared" ref="CU198:CU205" si="189">AG198</f>
        <v>0</v>
      </c>
      <c r="CV198" s="2">
        <f t="shared" ref="CV198:CV205" si="190">(AH198*AV198)</f>
        <v>0</v>
      </c>
      <c r="CW198" s="2">
        <f t="shared" ref="CW198:CX205" si="191">AI198</f>
        <v>0</v>
      </c>
      <c r="CX198" s="2">
        <f t="shared" si="191"/>
        <v>0</v>
      </c>
      <c r="CY198" s="2">
        <f t="shared" ref="CY198:CY205" si="192">(((S198+R198)*AT198)/100)</f>
        <v>0</v>
      </c>
      <c r="CZ198" s="2">
        <f t="shared" ref="CZ198:CZ205" si="193">(((S198+R198)*AU198)/100)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1010</v>
      </c>
      <c r="DV198" s="2" t="s">
        <v>141</v>
      </c>
      <c r="DW198" s="2" t="s">
        <v>175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385723152</v>
      </c>
      <c r="EF198" s="2">
        <v>130</v>
      </c>
      <c r="EG198" s="2" t="s">
        <v>176</v>
      </c>
      <c r="EH198" s="2">
        <v>0</v>
      </c>
      <c r="EI198" s="2" t="s">
        <v>3</v>
      </c>
      <c r="EJ198" s="2">
        <v>3</v>
      </c>
      <c r="EK198" s="2">
        <v>746</v>
      </c>
      <c r="EL198" s="2" t="s">
        <v>177</v>
      </c>
      <c r="EM198" s="2" t="s">
        <v>178</v>
      </c>
      <c r="EN198" s="2"/>
      <c r="EO198" s="2" t="s">
        <v>3</v>
      </c>
      <c r="EP198" s="2"/>
      <c r="EQ198" s="2">
        <v>0</v>
      </c>
      <c r="ER198" s="2">
        <v>119.83</v>
      </c>
      <c r="ES198" s="2">
        <v>19050.96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ref="FR198:FR205" si="194">P198</f>
        <v>19050.96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179</v>
      </c>
      <c r="GB198" s="2"/>
      <c r="GC198" s="2"/>
      <c r="GD198" s="2">
        <v>1</v>
      </c>
      <c r="GE198" s="2"/>
      <c r="GF198" s="2">
        <v>-738659852</v>
      </c>
      <c r="GG198" s="2">
        <v>2</v>
      </c>
      <c r="GH198" s="2">
        <v>4</v>
      </c>
      <c r="GI198" s="2">
        <v>-2</v>
      </c>
      <c r="GJ198" s="2">
        <v>0</v>
      </c>
      <c r="GK198" s="2">
        <v>0</v>
      </c>
      <c r="GL198" s="2">
        <f t="shared" ref="GL198:GL205" si="195">ROUND(IF(AND(BH198=3,BI198=3,FS198&lt;&gt;0),P198,0),2)</f>
        <v>0</v>
      </c>
      <c r="GM198" s="2">
        <f t="shared" ref="GM198:GM205" si="196">ROUND(O198+X198+Y198,2)+GX198</f>
        <v>19050.96</v>
      </c>
      <c r="GN198" s="2">
        <f t="shared" ref="GN198:GN205" si="197">IF(OR(BI198=0,BI198=1),GM198-GX198,0)</f>
        <v>0</v>
      </c>
      <c r="GO198" s="2">
        <f t="shared" ref="GO198:GO205" si="198">IF(BI198=2,GM198-GX198,0)</f>
        <v>0</v>
      </c>
      <c r="GP198" s="2">
        <f t="shared" ref="GP198:GP205" si="199">IF(BI198=4,GM198-GX198,0)</f>
        <v>0</v>
      </c>
      <c r="GQ198" s="2"/>
      <c r="GR198" s="2">
        <v>0</v>
      </c>
      <c r="GS198" s="2">
        <v>2</v>
      </c>
      <c r="GT198" s="2">
        <v>0</v>
      </c>
      <c r="GU198" s="2" t="s">
        <v>3</v>
      </c>
      <c r="GV198" s="2">
        <f t="shared" ref="GV198:GV205" si="200">ROUND((GT198),6)</f>
        <v>0</v>
      </c>
      <c r="GW198" s="2">
        <v>1</v>
      </c>
      <c r="GX198" s="2">
        <f t="shared" ref="GX198:GX205" si="201">ROUND(HC198*I198,2)</f>
        <v>0</v>
      </c>
      <c r="GY198" s="2"/>
      <c r="GZ198" s="2"/>
      <c r="HA198" s="2">
        <v>0</v>
      </c>
      <c r="HB198" s="2">
        <v>0</v>
      </c>
      <c r="HC198" s="2">
        <f t="shared" ref="HC198:HC205" si="202">GV198*GW198</f>
        <v>0</v>
      </c>
      <c r="HD198" s="2"/>
      <c r="HE198" s="2" t="s">
        <v>29</v>
      </c>
      <c r="HF198" s="2" t="s">
        <v>180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173</v>
      </c>
      <c r="F199" t="s">
        <v>111</v>
      </c>
      <c r="G199" t="s">
        <v>174</v>
      </c>
      <c r="H199" t="s">
        <v>141</v>
      </c>
      <c r="I199">
        <f>ROUND(ROUND(1,5),9)</f>
        <v>1</v>
      </c>
      <c r="J199">
        <v>0</v>
      </c>
      <c r="K199">
        <f>ROUND(ROUND(1,5),9)</f>
        <v>1</v>
      </c>
      <c r="O199">
        <f t="shared" si="167"/>
        <v>145930.35</v>
      </c>
      <c r="P199">
        <f t="shared" si="168"/>
        <v>145930.35</v>
      </c>
      <c r="Q199">
        <f t="shared" si="169"/>
        <v>0</v>
      </c>
      <c r="R199">
        <f t="shared" si="170"/>
        <v>0</v>
      </c>
      <c r="S199">
        <f t="shared" si="171"/>
        <v>0</v>
      </c>
      <c r="T199">
        <f t="shared" si="172"/>
        <v>0</v>
      </c>
      <c r="U199">
        <f t="shared" si="173"/>
        <v>0</v>
      </c>
      <c r="V199">
        <f t="shared" si="174"/>
        <v>0</v>
      </c>
      <c r="W199">
        <f t="shared" si="175"/>
        <v>0</v>
      </c>
      <c r="X199">
        <f t="shared" si="176"/>
        <v>0</v>
      </c>
      <c r="Y199">
        <f t="shared" si="176"/>
        <v>0</v>
      </c>
      <c r="AA199">
        <v>422440633</v>
      </c>
      <c r="AB199">
        <f t="shared" si="177"/>
        <v>19050.96</v>
      </c>
      <c r="AC199">
        <f t="shared" si="178"/>
        <v>19050.96</v>
      </c>
      <c r="AD199">
        <f t="shared" si="179"/>
        <v>0</v>
      </c>
      <c r="AE199">
        <f t="shared" si="180"/>
        <v>0</v>
      </c>
      <c r="AF199">
        <f t="shared" si="180"/>
        <v>0</v>
      </c>
      <c r="AG199">
        <f t="shared" si="181"/>
        <v>0</v>
      </c>
      <c r="AH199">
        <f t="shared" si="182"/>
        <v>0</v>
      </c>
      <c r="AI199">
        <f t="shared" si="182"/>
        <v>0</v>
      </c>
      <c r="AJ199">
        <f t="shared" si="183"/>
        <v>0</v>
      </c>
      <c r="AK199">
        <v>19050.96</v>
      </c>
      <c r="AL199">
        <v>19050.96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7.66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3</v>
      </c>
      <c r="BJ199" t="s">
        <v>3</v>
      </c>
      <c r="BM199">
        <v>746</v>
      </c>
      <c r="BN199">
        <v>0</v>
      </c>
      <c r="BO199" t="s">
        <v>3</v>
      </c>
      <c r="BP199">
        <v>0</v>
      </c>
      <c r="BQ199">
        <v>130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84"/>
        <v>145930.35</v>
      </c>
      <c r="CQ199">
        <f t="shared" si="185"/>
        <v>145930.35</v>
      </c>
      <c r="CR199">
        <f t="shared" si="186"/>
        <v>0</v>
      </c>
      <c r="CS199">
        <f t="shared" si="187"/>
        <v>0</v>
      </c>
      <c r="CT199">
        <f t="shared" si="188"/>
        <v>0</v>
      </c>
      <c r="CU199">
        <f t="shared" si="189"/>
        <v>0</v>
      </c>
      <c r="CV199">
        <f t="shared" si="190"/>
        <v>0</v>
      </c>
      <c r="CW199">
        <f t="shared" si="191"/>
        <v>0</v>
      </c>
      <c r="CX199">
        <f t="shared" si="191"/>
        <v>0</v>
      </c>
      <c r="CY199">
        <f t="shared" si="192"/>
        <v>0</v>
      </c>
      <c r="CZ199">
        <f t="shared" si="193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1010</v>
      </c>
      <c r="DV199" t="s">
        <v>141</v>
      </c>
      <c r="DW199" t="s">
        <v>175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385723152</v>
      </c>
      <c r="EF199">
        <v>130</v>
      </c>
      <c r="EG199" t="s">
        <v>176</v>
      </c>
      <c r="EH199">
        <v>0</v>
      </c>
      <c r="EI199" t="s">
        <v>3</v>
      </c>
      <c r="EJ199">
        <v>3</v>
      </c>
      <c r="EK199">
        <v>746</v>
      </c>
      <c r="EL199" t="s">
        <v>177</v>
      </c>
      <c r="EM199" t="s">
        <v>178</v>
      </c>
      <c r="EO199" t="s">
        <v>3</v>
      </c>
      <c r="EQ199">
        <v>0</v>
      </c>
      <c r="ER199">
        <v>19050.96</v>
      </c>
      <c r="ES199">
        <v>19050.96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5</v>
      </c>
      <c r="FC199">
        <v>0</v>
      </c>
      <c r="FD199">
        <v>18</v>
      </c>
      <c r="FF199">
        <v>140000</v>
      </c>
      <c r="FQ199">
        <v>0</v>
      </c>
      <c r="FR199">
        <f t="shared" si="194"/>
        <v>145930.35</v>
      </c>
      <c r="FS199">
        <v>0</v>
      </c>
      <c r="FX199">
        <v>0</v>
      </c>
      <c r="FY199">
        <v>0</v>
      </c>
      <c r="GA199" t="s">
        <v>179</v>
      </c>
      <c r="GD199">
        <v>1</v>
      </c>
      <c r="GF199">
        <v>-738659852</v>
      </c>
      <c r="GG199">
        <v>2</v>
      </c>
      <c r="GH199">
        <v>3</v>
      </c>
      <c r="GI199">
        <v>5</v>
      </c>
      <c r="GJ199">
        <v>0</v>
      </c>
      <c r="GK199">
        <v>0</v>
      </c>
      <c r="GL199">
        <f t="shared" si="195"/>
        <v>0</v>
      </c>
      <c r="GM199">
        <f t="shared" si="196"/>
        <v>145930.35</v>
      </c>
      <c r="GN199">
        <f t="shared" si="197"/>
        <v>0</v>
      </c>
      <c r="GO199">
        <f t="shared" si="198"/>
        <v>0</v>
      </c>
      <c r="GP199">
        <f t="shared" si="199"/>
        <v>0</v>
      </c>
      <c r="GR199">
        <v>1</v>
      </c>
      <c r="GS199">
        <v>1</v>
      </c>
      <c r="GT199">
        <v>0</v>
      </c>
      <c r="GU199" t="s">
        <v>3</v>
      </c>
      <c r="GV199">
        <f t="shared" si="200"/>
        <v>0</v>
      </c>
      <c r="GW199">
        <v>1</v>
      </c>
      <c r="GX199">
        <f t="shared" si="201"/>
        <v>0</v>
      </c>
      <c r="HA199">
        <v>0</v>
      </c>
      <c r="HB199">
        <v>0</v>
      </c>
      <c r="HC199">
        <f t="shared" si="202"/>
        <v>0</v>
      </c>
      <c r="HE199" t="s">
        <v>29</v>
      </c>
      <c r="HF199" t="s">
        <v>180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</v>
      </c>
      <c r="F200" s="2" t="s">
        <v>111</v>
      </c>
      <c r="G200" s="2" t="s">
        <v>181</v>
      </c>
      <c r="H200" s="2" t="s">
        <v>141</v>
      </c>
      <c r="I200" s="2">
        <f>ROUND(ROUND(3,5),9)</f>
        <v>3</v>
      </c>
      <c r="J200" s="2">
        <v>0</v>
      </c>
      <c r="K200" s="2">
        <f>ROUND(ROUND(3,5),9)</f>
        <v>3</v>
      </c>
      <c r="L200" s="2"/>
      <c r="M200" s="2"/>
      <c r="N200" s="2"/>
      <c r="O200" s="2">
        <f t="shared" si="167"/>
        <v>1190.7</v>
      </c>
      <c r="P200" s="2">
        <f t="shared" si="168"/>
        <v>1190.7</v>
      </c>
      <c r="Q200" s="2">
        <f t="shared" si="169"/>
        <v>0</v>
      </c>
      <c r="R200" s="2">
        <f t="shared" si="170"/>
        <v>0</v>
      </c>
      <c r="S200" s="2">
        <f t="shared" si="171"/>
        <v>0</v>
      </c>
      <c r="T200" s="2">
        <f t="shared" si="172"/>
        <v>0</v>
      </c>
      <c r="U200" s="2">
        <f t="shared" si="173"/>
        <v>0</v>
      </c>
      <c r="V200" s="2">
        <f t="shared" si="174"/>
        <v>0</v>
      </c>
      <c r="W200" s="2">
        <f t="shared" si="175"/>
        <v>0</v>
      </c>
      <c r="X200" s="2">
        <f t="shared" si="176"/>
        <v>0</v>
      </c>
      <c r="Y200" s="2">
        <f t="shared" si="176"/>
        <v>0</v>
      </c>
      <c r="Z200" s="2"/>
      <c r="AA200" s="2">
        <v>-1</v>
      </c>
      <c r="AB200" s="2">
        <f t="shared" si="177"/>
        <v>396.9</v>
      </c>
      <c r="AC200" s="2">
        <f t="shared" si="178"/>
        <v>396.9</v>
      </c>
      <c r="AD200" s="2">
        <f t="shared" si="179"/>
        <v>0</v>
      </c>
      <c r="AE200" s="2">
        <f t="shared" si="180"/>
        <v>0</v>
      </c>
      <c r="AF200" s="2">
        <f t="shared" si="180"/>
        <v>0</v>
      </c>
      <c r="AG200" s="2">
        <f t="shared" si="181"/>
        <v>0</v>
      </c>
      <c r="AH200" s="2">
        <f t="shared" si="182"/>
        <v>0</v>
      </c>
      <c r="AI200" s="2">
        <f t="shared" si="182"/>
        <v>0</v>
      </c>
      <c r="AJ200" s="2">
        <f t="shared" si="183"/>
        <v>0</v>
      </c>
      <c r="AK200" s="2">
        <v>396.9</v>
      </c>
      <c r="AL200" s="2">
        <v>396.9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3</v>
      </c>
      <c r="BJ200" s="2" t="s">
        <v>3</v>
      </c>
      <c r="BK200" s="2"/>
      <c r="BL200" s="2"/>
      <c r="BM200" s="2">
        <v>746</v>
      </c>
      <c r="BN200" s="2">
        <v>0</v>
      </c>
      <c r="BO200" s="2" t="s">
        <v>3</v>
      </c>
      <c r="BP200" s="2">
        <v>0</v>
      </c>
      <c r="BQ200" s="2">
        <v>130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84"/>
        <v>1190.7</v>
      </c>
      <c r="CQ200" s="2">
        <f t="shared" si="185"/>
        <v>396.9</v>
      </c>
      <c r="CR200" s="2">
        <f t="shared" si="186"/>
        <v>0</v>
      </c>
      <c r="CS200" s="2">
        <f t="shared" si="187"/>
        <v>0</v>
      </c>
      <c r="CT200" s="2">
        <f t="shared" si="188"/>
        <v>0</v>
      </c>
      <c r="CU200" s="2">
        <f t="shared" si="189"/>
        <v>0</v>
      </c>
      <c r="CV200" s="2">
        <f t="shared" si="190"/>
        <v>0</v>
      </c>
      <c r="CW200" s="2">
        <f t="shared" si="191"/>
        <v>0</v>
      </c>
      <c r="CX200" s="2">
        <f t="shared" si="191"/>
        <v>0</v>
      </c>
      <c r="CY200" s="2">
        <f t="shared" si="192"/>
        <v>0</v>
      </c>
      <c r="CZ200" s="2">
        <f t="shared" si="193"/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1010</v>
      </c>
      <c r="DV200" s="2" t="s">
        <v>141</v>
      </c>
      <c r="DW200" s="2" t="s">
        <v>175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385723152</v>
      </c>
      <c r="EF200" s="2">
        <v>130</v>
      </c>
      <c r="EG200" s="2" t="s">
        <v>176</v>
      </c>
      <c r="EH200" s="2">
        <v>0</v>
      </c>
      <c r="EI200" s="2" t="s">
        <v>3</v>
      </c>
      <c r="EJ200" s="2">
        <v>3</v>
      </c>
      <c r="EK200" s="2">
        <v>746</v>
      </c>
      <c r="EL200" s="2" t="s">
        <v>177</v>
      </c>
      <c r="EM200" s="2" t="s">
        <v>178</v>
      </c>
      <c r="EN200" s="2"/>
      <c r="EO200" s="2" t="s">
        <v>3</v>
      </c>
      <c r="EP200" s="2"/>
      <c r="EQ200" s="2">
        <v>1024</v>
      </c>
      <c r="ER200" s="2">
        <v>119.83</v>
      </c>
      <c r="ES200" s="2">
        <v>396.9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94"/>
        <v>1190.7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182</v>
      </c>
      <c r="GB200" s="2"/>
      <c r="GC200" s="2"/>
      <c r="GD200" s="2">
        <v>1</v>
      </c>
      <c r="GE200" s="2"/>
      <c r="GF200" s="2">
        <v>-2087570522</v>
      </c>
      <c r="GG200" s="2">
        <v>2</v>
      </c>
      <c r="GH200" s="2">
        <v>4</v>
      </c>
      <c r="GI200" s="2">
        <v>-2</v>
      </c>
      <c r="GJ200" s="2">
        <v>0</v>
      </c>
      <c r="GK200" s="2">
        <v>0</v>
      </c>
      <c r="GL200" s="2">
        <f t="shared" si="195"/>
        <v>0</v>
      </c>
      <c r="GM200" s="2">
        <f t="shared" si="196"/>
        <v>1190.7</v>
      </c>
      <c r="GN200" s="2">
        <f t="shared" si="197"/>
        <v>0</v>
      </c>
      <c r="GO200" s="2">
        <f t="shared" si="198"/>
        <v>0</v>
      </c>
      <c r="GP200" s="2">
        <f t="shared" si="199"/>
        <v>0</v>
      </c>
      <c r="GQ200" s="2"/>
      <c r="GR200" s="2">
        <v>0</v>
      </c>
      <c r="GS200" s="2">
        <v>2</v>
      </c>
      <c r="GT200" s="2">
        <v>0</v>
      </c>
      <c r="GU200" s="2" t="s">
        <v>3</v>
      </c>
      <c r="GV200" s="2">
        <f t="shared" si="200"/>
        <v>0</v>
      </c>
      <c r="GW200" s="2">
        <v>1</v>
      </c>
      <c r="GX200" s="2">
        <f t="shared" si="201"/>
        <v>0</v>
      </c>
      <c r="GY200" s="2"/>
      <c r="GZ200" s="2"/>
      <c r="HA200" s="2">
        <v>0</v>
      </c>
      <c r="HB200" s="2">
        <v>0</v>
      </c>
      <c r="HC200" s="2">
        <f t="shared" si="202"/>
        <v>0</v>
      </c>
      <c r="HD200" s="2"/>
      <c r="HE200" s="2" t="s">
        <v>29</v>
      </c>
      <c r="HF200" s="2" t="s">
        <v>180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</v>
      </c>
      <c r="F201" t="s">
        <v>111</v>
      </c>
      <c r="G201" t="s">
        <v>181</v>
      </c>
      <c r="H201" t="s">
        <v>141</v>
      </c>
      <c r="I201">
        <f>ROUND(ROUND(3,5),9)</f>
        <v>3</v>
      </c>
      <c r="J201">
        <v>0</v>
      </c>
      <c r="K201">
        <f>ROUND(ROUND(3,5),9)</f>
        <v>3</v>
      </c>
      <c r="O201">
        <f t="shared" si="167"/>
        <v>9120.76</v>
      </c>
      <c r="P201">
        <f t="shared" si="168"/>
        <v>9120.76</v>
      </c>
      <c r="Q201">
        <f t="shared" si="169"/>
        <v>0</v>
      </c>
      <c r="R201">
        <f t="shared" si="170"/>
        <v>0</v>
      </c>
      <c r="S201">
        <f t="shared" si="171"/>
        <v>0</v>
      </c>
      <c r="T201">
        <f t="shared" si="172"/>
        <v>0</v>
      </c>
      <c r="U201">
        <f t="shared" si="173"/>
        <v>0</v>
      </c>
      <c r="V201">
        <f t="shared" si="174"/>
        <v>0</v>
      </c>
      <c r="W201">
        <f t="shared" si="175"/>
        <v>0</v>
      </c>
      <c r="X201">
        <f t="shared" si="176"/>
        <v>0</v>
      </c>
      <c r="Y201">
        <f t="shared" si="176"/>
        <v>0</v>
      </c>
      <c r="AA201">
        <v>-1</v>
      </c>
      <c r="AB201">
        <f t="shared" si="177"/>
        <v>396.9</v>
      </c>
      <c r="AC201">
        <f t="shared" si="178"/>
        <v>396.9</v>
      </c>
      <c r="AD201">
        <f t="shared" si="179"/>
        <v>0</v>
      </c>
      <c r="AE201">
        <f t="shared" si="180"/>
        <v>0</v>
      </c>
      <c r="AF201">
        <f t="shared" si="180"/>
        <v>0</v>
      </c>
      <c r="AG201">
        <f t="shared" si="181"/>
        <v>0</v>
      </c>
      <c r="AH201">
        <f t="shared" si="182"/>
        <v>0</v>
      </c>
      <c r="AI201">
        <f t="shared" si="182"/>
        <v>0</v>
      </c>
      <c r="AJ201">
        <f t="shared" si="183"/>
        <v>0</v>
      </c>
      <c r="AK201">
        <v>396.9</v>
      </c>
      <c r="AL201">
        <v>396.9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7.66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3</v>
      </c>
      <c r="BJ201" t="s">
        <v>3</v>
      </c>
      <c r="BM201">
        <v>746</v>
      </c>
      <c r="BN201">
        <v>0</v>
      </c>
      <c r="BO201" t="s">
        <v>3</v>
      </c>
      <c r="BP201">
        <v>0</v>
      </c>
      <c r="BQ201">
        <v>130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84"/>
        <v>9120.76</v>
      </c>
      <c r="CQ201">
        <f t="shared" si="185"/>
        <v>3040.25</v>
      </c>
      <c r="CR201">
        <f t="shared" si="186"/>
        <v>0</v>
      </c>
      <c r="CS201">
        <f t="shared" si="187"/>
        <v>0</v>
      </c>
      <c r="CT201">
        <f t="shared" si="188"/>
        <v>0</v>
      </c>
      <c r="CU201">
        <f t="shared" si="189"/>
        <v>0</v>
      </c>
      <c r="CV201">
        <f t="shared" si="190"/>
        <v>0</v>
      </c>
      <c r="CW201">
        <f t="shared" si="191"/>
        <v>0</v>
      </c>
      <c r="CX201">
        <f t="shared" si="191"/>
        <v>0</v>
      </c>
      <c r="CY201">
        <f t="shared" si="192"/>
        <v>0</v>
      </c>
      <c r="CZ201">
        <f t="shared" si="193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1010</v>
      </c>
      <c r="DV201" t="s">
        <v>141</v>
      </c>
      <c r="DW201" t="s">
        <v>175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385723152</v>
      </c>
      <c r="EF201">
        <v>130</v>
      </c>
      <c r="EG201" t="s">
        <v>176</v>
      </c>
      <c r="EH201">
        <v>0</v>
      </c>
      <c r="EI201" t="s">
        <v>3</v>
      </c>
      <c r="EJ201">
        <v>3</v>
      </c>
      <c r="EK201">
        <v>746</v>
      </c>
      <c r="EL201" t="s">
        <v>177</v>
      </c>
      <c r="EM201" t="s">
        <v>178</v>
      </c>
      <c r="EO201" t="s">
        <v>3</v>
      </c>
      <c r="EQ201">
        <v>1024</v>
      </c>
      <c r="ER201">
        <v>396.9</v>
      </c>
      <c r="ES201">
        <v>396.9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5</v>
      </c>
      <c r="FC201">
        <v>0</v>
      </c>
      <c r="FD201">
        <v>18</v>
      </c>
      <c r="FF201">
        <v>2916.67</v>
      </c>
      <c r="FQ201">
        <v>0</v>
      </c>
      <c r="FR201">
        <f t="shared" si="194"/>
        <v>9120.76</v>
      </c>
      <c r="FS201">
        <v>0</v>
      </c>
      <c r="FX201">
        <v>0</v>
      </c>
      <c r="FY201">
        <v>0</v>
      </c>
      <c r="GA201" t="s">
        <v>182</v>
      </c>
      <c r="GD201">
        <v>1</v>
      </c>
      <c r="GF201">
        <v>-2087570522</v>
      </c>
      <c r="GG201">
        <v>2</v>
      </c>
      <c r="GH201">
        <v>3</v>
      </c>
      <c r="GI201">
        <v>5</v>
      </c>
      <c r="GJ201">
        <v>0</v>
      </c>
      <c r="GK201">
        <v>0</v>
      </c>
      <c r="GL201">
        <f t="shared" si="195"/>
        <v>0</v>
      </c>
      <c r="GM201">
        <f t="shared" si="196"/>
        <v>9120.76</v>
      </c>
      <c r="GN201">
        <f t="shared" si="197"/>
        <v>0</v>
      </c>
      <c r="GO201">
        <f t="shared" si="198"/>
        <v>0</v>
      </c>
      <c r="GP201">
        <f t="shared" si="199"/>
        <v>0</v>
      </c>
      <c r="GR201">
        <v>1</v>
      </c>
      <c r="GS201">
        <v>1</v>
      </c>
      <c r="GT201">
        <v>0</v>
      </c>
      <c r="GU201" t="s">
        <v>3</v>
      </c>
      <c r="GV201">
        <f t="shared" si="200"/>
        <v>0</v>
      </c>
      <c r="GW201">
        <v>1</v>
      </c>
      <c r="GX201">
        <f t="shared" si="201"/>
        <v>0</v>
      </c>
      <c r="HA201">
        <v>0</v>
      </c>
      <c r="HB201">
        <v>0</v>
      </c>
      <c r="HC201">
        <f t="shared" si="202"/>
        <v>0</v>
      </c>
      <c r="HE201" t="s">
        <v>29</v>
      </c>
      <c r="HF201" t="s">
        <v>180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111</v>
      </c>
      <c r="G202" s="2" t="s">
        <v>183</v>
      </c>
      <c r="H202" s="2" t="s">
        <v>141</v>
      </c>
      <c r="I202" s="2">
        <f>ROUND(ROUND(2,5),9)</f>
        <v>2</v>
      </c>
      <c r="J202" s="2">
        <v>0</v>
      </c>
      <c r="K202" s="2">
        <f>ROUND(ROUND(2,5),9)</f>
        <v>2</v>
      </c>
      <c r="L202" s="2"/>
      <c r="M202" s="2"/>
      <c r="N202" s="2"/>
      <c r="O202" s="2">
        <f t="shared" si="167"/>
        <v>12247.04</v>
      </c>
      <c r="P202" s="2">
        <f t="shared" si="168"/>
        <v>12247.04</v>
      </c>
      <c r="Q202" s="2">
        <f t="shared" si="169"/>
        <v>0</v>
      </c>
      <c r="R202" s="2">
        <f t="shared" si="170"/>
        <v>0</v>
      </c>
      <c r="S202" s="2">
        <f t="shared" si="171"/>
        <v>0</v>
      </c>
      <c r="T202" s="2">
        <f t="shared" si="172"/>
        <v>0</v>
      </c>
      <c r="U202" s="2">
        <f t="shared" si="173"/>
        <v>0</v>
      </c>
      <c r="V202" s="2">
        <f t="shared" si="174"/>
        <v>0</v>
      </c>
      <c r="W202" s="2">
        <f t="shared" si="175"/>
        <v>0</v>
      </c>
      <c r="X202" s="2">
        <f t="shared" si="176"/>
        <v>0</v>
      </c>
      <c r="Y202" s="2">
        <f t="shared" si="176"/>
        <v>0</v>
      </c>
      <c r="Z202" s="2"/>
      <c r="AA202" s="2">
        <v>-1</v>
      </c>
      <c r="AB202" s="2">
        <f t="shared" si="177"/>
        <v>6123.52</v>
      </c>
      <c r="AC202" s="2">
        <f t="shared" si="178"/>
        <v>6123.52</v>
      </c>
      <c r="AD202" s="2">
        <f t="shared" si="179"/>
        <v>0</v>
      </c>
      <c r="AE202" s="2">
        <f t="shared" si="180"/>
        <v>0</v>
      </c>
      <c r="AF202" s="2">
        <f t="shared" si="180"/>
        <v>0</v>
      </c>
      <c r="AG202" s="2">
        <f t="shared" si="181"/>
        <v>0</v>
      </c>
      <c r="AH202" s="2">
        <f t="shared" si="182"/>
        <v>0</v>
      </c>
      <c r="AI202" s="2">
        <f t="shared" si="182"/>
        <v>0</v>
      </c>
      <c r="AJ202" s="2">
        <f t="shared" si="183"/>
        <v>0</v>
      </c>
      <c r="AK202" s="2">
        <v>6123.5199999999995</v>
      </c>
      <c r="AL202" s="2">
        <v>6123.5199999999995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3</v>
      </c>
      <c r="BJ202" s="2" t="s">
        <v>3</v>
      </c>
      <c r="BK202" s="2"/>
      <c r="BL202" s="2"/>
      <c r="BM202" s="2">
        <v>746</v>
      </c>
      <c r="BN202" s="2">
        <v>0</v>
      </c>
      <c r="BO202" s="2" t="s">
        <v>3</v>
      </c>
      <c r="BP202" s="2">
        <v>0</v>
      </c>
      <c r="BQ202" s="2">
        <v>130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84"/>
        <v>12247.04</v>
      </c>
      <c r="CQ202" s="2">
        <f t="shared" si="185"/>
        <v>6123.52</v>
      </c>
      <c r="CR202" s="2">
        <f t="shared" si="186"/>
        <v>0</v>
      </c>
      <c r="CS202" s="2">
        <f t="shared" si="187"/>
        <v>0</v>
      </c>
      <c r="CT202" s="2">
        <f t="shared" si="188"/>
        <v>0</v>
      </c>
      <c r="CU202" s="2">
        <f t="shared" si="189"/>
        <v>0</v>
      </c>
      <c r="CV202" s="2">
        <f t="shared" si="190"/>
        <v>0</v>
      </c>
      <c r="CW202" s="2">
        <f t="shared" si="191"/>
        <v>0</v>
      </c>
      <c r="CX202" s="2">
        <f t="shared" si="191"/>
        <v>0</v>
      </c>
      <c r="CY202" s="2">
        <f t="shared" si="192"/>
        <v>0</v>
      </c>
      <c r="CZ202" s="2">
        <f t="shared" si="193"/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1010</v>
      </c>
      <c r="DV202" s="2" t="s">
        <v>141</v>
      </c>
      <c r="DW202" s="2" t="s">
        <v>175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385723152</v>
      </c>
      <c r="EF202" s="2">
        <v>130</v>
      </c>
      <c r="EG202" s="2" t="s">
        <v>176</v>
      </c>
      <c r="EH202" s="2">
        <v>0</v>
      </c>
      <c r="EI202" s="2" t="s">
        <v>3</v>
      </c>
      <c r="EJ202" s="2">
        <v>3</v>
      </c>
      <c r="EK202" s="2">
        <v>746</v>
      </c>
      <c r="EL202" s="2" t="s">
        <v>177</v>
      </c>
      <c r="EM202" s="2" t="s">
        <v>178</v>
      </c>
      <c r="EN202" s="2"/>
      <c r="EO202" s="2" t="s">
        <v>3</v>
      </c>
      <c r="EP202" s="2"/>
      <c r="EQ202" s="2">
        <v>1024</v>
      </c>
      <c r="ER202" s="2">
        <v>119.83</v>
      </c>
      <c r="ES202" s="2">
        <v>6123.5199999999995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94"/>
        <v>12247.04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184</v>
      </c>
      <c r="GB202" s="2"/>
      <c r="GC202" s="2"/>
      <c r="GD202" s="2">
        <v>1</v>
      </c>
      <c r="GE202" s="2"/>
      <c r="GF202" s="2">
        <v>1500478967</v>
      </c>
      <c r="GG202" s="2">
        <v>2</v>
      </c>
      <c r="GH202" s="2">
        <v>4</v>
      </c>
      <c r="GI202" s="2">
        <v>-2</v>
      </c>
      <c r="GJ202" s="2">
        <v>0</v>
      </c>
      <c r="GK202" s="2">
        <v>0</v>
      </c>
      <c r="GL202" s="2">
        <f t="shared" si="195"/>
        <v>0</v>
      </c>
      <c r="GM202" s="2">
        <f t="shared" si="196"/>
        <v>12247.04</v>
      </c>
      <c r="GN202" s="2">
        <f t="shared" si="197"/>
        <v>0</v>
      </c>
      <c r="GO202" s="2">
        <f t="shared" si="198"/>
        <v>0</v>
      </c>
      <c r="GP202" s="2">
        <f t="shared" si="199"/>
        <v>0</v>
      </c>
      <c r="GQ202" s="2"/>
      <c r="GR202" s="2">
        <v>0</v>
      </c>
      <c r="GS202" s="2">
        <v>2</v>
      </c>
      <c r="GT202" s="2">
        <v>0</v>
      </c>
      <c r="GU202" s="2" t="s">
        <v>3</v>
      </c>
      <c r="GV202" s="2">
        <f t="shared" si="200"/>
        <v>0</v>
      </c>
      <c r="GW202" s="2">
        <v>1</v>
      </c>
      <c r="GX202" s="2">
        <f t="shared" si="201"/>
        <v>0</v>
      </c>
      <c r="GY202" s="2"/>
      <c r="GZ202" s="2"/>
      <c r="HA202" s="2">
        <v>0</v>
      </c>
      <c r="HB202" s="2">
        <v>0</v>
      </c>
      <c r="HC202" s="2">
        <f t="shared" si="202"/>
        <v>0</v>
      </c>
      <c r="HD202" s="2"/>
      <c r="HE202" s="2" t="s">
        <v>29</v>
      </c>
      <c r="HF202" s="2" t="s">
        <v>180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</v>
      </c>
      <c r="F203" t="s">
        <v>111</v>
      </c>
      <c r="G203" t="s">
        <v>183</v>
      </c>
      <c r="H203" t="s">
        <v>141</v>
      </c>
      <c r="I203">
        <f>ROUND(ROUND(2,5),9)</f>
        <v>2</v>
      </c>
      <c r="J203">
        <v>0</v>
      </c>
      <c r="K203">
        <f>ROUND(ROUND(2,5),9)</f>
        <v>2</v>
      </c>
      <c r="O203">
        <f t="shared" si="167"/>
        <v>93812.33</v>
      </c>
      <c r="P203">
        <f t="shared" si="168"/>
        <v>93812.33</v>
      </c>
      <c r="Q203">
        <f t="shared" si="169"/>
        <v>0</v>
      </c>
      <c r="R203">
        <f t="shared" si="170"/>
        <v>0</v>
      </c>
      <c r="S203">
        <f t="shared" si="171"/>
        <v>0</v>
      </c>
      <c r="T203">
        <f t="shared" si="172"/>
        <v>0</v>
      </c>
      <c r="U203">
        <f t="shared" si="173"/>
        <v>0</v>
      </c>
      <c r="V203">
        <f t="shared" si="174"/>
        <v>0</v>
      </c>
      <c r="W203">
        <f t="shared" si="175"/>
        <v>0</v>
      </c>
      <c r="X203">
        <f t="shared" si="176"/>
        <v>0</v>
      </c>
      <c r="Y203">
        <f t="shared" si="176"/>
        <v>0</v>
      </c>
      <c r="AA203">
        <v>-1</v>
      </c>
      <c r="AB203">
        <f t="shared" si="177"/>
        <v>6123.52</v>
      </c>
      <c r="AC203">
        <f t="shared" si="178"/>
        <v>6123.52</v>
      </c>
      <c r="AD203">
        <f t="shared" si="179"/>
        <v>0</v>
      </c>
      <c r="AE203">
        <f t="shared" si="180"/>
        <v>0</v>
      </c>
      <c r="AF203">
        <f t="shared" si="180"/>
        <v>0</v>
      </c>
      <c r="AG203">
        <f t="shared" si="181"/>
        <v>0</v>
      </c>
      <c r="AH203">
        <f t="shared" si="182"/>
        <v>0</v>
      </c>
      <c r="AI203">
        <f t="shared" si="182"/>
        <v>0</v>
      </c>
      <c r="AJ203">
        <f t="shared" si="183"/>
        <v>0</v>
      </c>
      <c r="AK203">
        <v>6123.5199999999995</v>
      </c>
      <c r="AL203">
        <v>6123.5199999999995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7.66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3</v>
      </c>
      <c r="BJ203" t="s">
        <v>3</v>
      </c>
      <c r="BM203">
        <v>746</v>
      </c>
      <c r="BN203">
        <v>0</v>
      </c>
      <c r="BO203" t="s">
        <v>3</v>
      </c>
      <c r="BP203">
        <v>0</v>
      </c>
      <c r="BQ203">
        <v>130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84"/>
        <v>93812.33</v>
      </c>
      <c r="CQ203">
        <f t="shared" si="185"/>
        <v>46906.16</v>
      </c>
      <c r="CR203">
        <f t="shared" si="186"/>
        <v>0</v>
      </c>
      <c r="CS203">
        <f t="shared" si="187"/>
        <v>0</v>
      </c>
      <c r="CT203">
        <f t="shared" si="188"/>
        <v>0</v>
      </c>
      <c r="CU203">
        <f t="shared" si="189"/>
        <v>0</v>
      </c>
      <c r="CV203">
        <f t="shared" si="190"/>
        <v>0</v>
      </c>
      <c r="CW203">
        <f t="shared" si="191"/>
        <v>0</v>
      </c>
      <c r="CX203">
        <f t="shared" si="191"/>
        <v>0</v>
      </c>
      <c r="CY203">
        <f t="shared" si="192"/>
        <v>0</v>
      </c>
      <c r="CZ203">
        <f t="shared" si="193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1010</v>
      </c>
      <c r="DV203" t="s">
        <v>141</v>
      </c>
      <c r="DW203" t="s">
        <v>175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385723152</v>
      </c>
      <c r="EF203">
        <v>130</v>
      </c>
      <c r="EG203" t="s">
        <v>176</v>
      </c>
      <c r="EH203">
        <v>0</v>
      </c>
      <c r="EI203" t="s">
        <v>3</v>
      </c>
      <c r="EJ203">
        <v>3</v>
      </c>
      <c r="EK203">
        <v>746</v>
      </c>
      <c r="EL203" t="s">
        <v>177</v>
      </c>
      <c r="EM203" t="s">
        <v>178</v>
      </c>
      <c r="EO203" t="s">
        <v>3</v>
      </c>
      <c r="EQ203">
        <v>1024</v>
      </c>
      <c r="ER203">
        <v>6123.5199999999995</v>
      </c>
      <c r="ES203">
        <v>6123.5199999999995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45000</v>
      </c>
      <c r="FQ203">
        <v>0</v>
      </c>
      <c r="FR203">
        <f t="shared" si="194"/>
        <v>93812.33</v>
      </c>
      <c r="FS203">
        <v>0</v>
      </c>
      <c r="FX203">
        <v>0</v>
      </c>
      <c r="FY203">
        <v>0</v>
      </c>
      <c r="GA203" t="s">
        <v>184</v>
      </c>
      <c r="GD203">
        <v>1</v>
      </c>
      <c r="GF203">
        <v>1500478967</v>
      </c>
      <c r="GG203">
        <v>2</v>
      </c>
      <c r="GH203">
        <v>3</v>
      </c>
      <c r="GI203">
        <v>5</v>
      </c>
      <c r="GJ203">
        <v>0</v>
      </c>
      <c r="GK203">
        <v>0</v>
      </c>
      <c r="GL203">
        <f t="shared" si="195"/>
        <v>0</v>
      </c>
      <c r="GM203">
        <f t="shared" si="196"/>
        <v>93812.33</v>
      </c>
      <c r="GN203">
        <f t="shared" si="197"/>
        <v>0</v>
      </c>
      <c r="GO203">
        <f t="shared" si="198"/>
        <v>0</v>
      </c>
      <c r="GP203">
        <f t="shared" si="199"/>
        <v>0</v>
      </c>
      <c r="GR203">
        <v>1</v>
      </c>
      <c r="GS203">
        <v>1</v>
      </c>
      <c r="GT203">
        <v>0</v>
      </c>
      <c r="GU203" t="s">
        <v>3</v>
      </c>
      <c r="GV203">
        <f t="shared" si="200"/>
        <v>0</v>
      </c>
      <c r="GW203">
        <v>1</v>
      </c>
      <c r="GX203">
        <f t="shared" si="201"/>
        <v>0</v>
      </c>
      <c r="HA203">
        <v>0</v>
      </c>
      <c r="HB203">
        <v>0</v>
      </c>
      <c r="HC203">
        <f t="shared" si="202"/>
        <v>0</v>
      </c>
      <c r="HE203" t="s">
        <v>29</v>
      </c>
      <c r="HF203" t="s">
        <v>180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/>
      <c r="D204" s="2"/>
      <c r="E204" s="2" t="s">
        <v>3</v>
      </c>
      <c r="F204" s="2" t="s">
        <v>111</v>
      </c>
      <c r="G204" s="2" t="s">
        <v>185</v>
      </c>
      <c r="H204" s="2" t="s">
        <v>141</v>
      </c>
      <c r="I204" s="2">
        <f>ROUND(ROUND(1,5),9)</f>
        <v>1</v>
      </c>
      <c r="J204" s="2">
        <v>0</v>
      </c>
      <c r="K204" s="2">
        <f>ROUND(ROUND(1,5),9)</f>
        <v>1</v>
      </c>
      <c r="L204" s="2"/>
      <c r="M204" s="2"/>
      <c r="N204" s="2"/>
      <c r="O204" s="2">
        <f t="shared" si="167"/>
        <v>2721.57</v>
      </c>
      <c r="P204" s="2">
        <f t="shared" si="168"/>
        <v>2721.57</v>
      </c>
      <c r="Q204" s="2">
        <f t="shared" si="169"/>
        <v>0</v>
      </c>
      <c r="R204" s="2">
        <f t="shared" si="170"/>
        <v>0</v>
      </c>
      <c r="S204" s="2">
        <f t="shared" si="171"/>
        <v>0</v>
      </c>
      <c r="T204" s="2">
        <f t="shared" si="172"/>
        <v>0</v>
      </c>
      <c r="U204" s="2">
        <f t="shared" si="173"/>
        <v>0</v>
      </c>
      <c r="V204" s="2">
        <f t="shared" si="174"/>
        <v>0</v>
      </c>
      <c r="W204" s="2">
        <f t="shared" si="175"/>
        <v>0</v>
      </c>
      <c r="X204" s="2">
        <f t="shared" si="176"/>
        <v>0</v>
      </c>
      <c r="Y204" s="2">
        <f t="shared" si="176"/>
        <v>0</v>
      </c>
      <c r="Z204" s="2"/>
      <c r="AA204" s="2">
        <v>-1</v>
      </c>
      <c r="AB204" s="2">
        <f t="shared" si="177"/>
        <v>2721.57</v>
      </c>
      <c r="AC204" s="2">
        <f t="shared" si="178"/>
        <v>2721.57</v>
      </c>
      <c r="AD204" s="2">
        <f t="shared" si="179"/>
        <v>0</v>
      </c>
      <c r="AE204" s="2">
        <f t="shared" si="180"/>
        <v>0</v>
      </c>
      <c r="AF204" s="2">
        <f t="shared" si="180"/>
        <v>0</v>
      </c>
      <c r="AG204" s="2">
        <f t="shared" si="181"/>
        <v>0</v>
      </c>
      <c r="AH204" s="2">
        <f t="shared" si="182"/>
        <v>0</v>
      </c>
      <c r="AI204" s="2">
        <f t="shared" si="182"/>
        <v>0</v>
      </c>
      <c r="AJ204" s="2">
        <f t="shared" si="183"/>
        <v>0</v>
      </c>
      <c r="AK204" s="2">
        <v>2721.5699999999997</v>
      </c>
      <c r="AL204" s="2">
        <v>2721.5699999999997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3</v>
      </c>
      <c r="BJ204" s="2" t="s">
        <v>3</v>
      </c>
      <c r="BK204" s="2"/>
      <c r="BL204" s="2"/>
      <c r="BM204" s="2">
        <v>746</v>
      </c>
      <c r="BN204" s="2">
        <v>0</v>
      </c>
      <c r="BO204" s="2" t="s">
        <v>3</v>
      </c>
      <c r="BP204" s="2">
        <v>0</v>
      </c>
      <c r="BQ204" s="2">
        <v>130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84"/>
        <v>2721.57</v>
      </c>
      <c r="CQ204" s="2">
        <f t="shared" si="185"/>
        <v>2721.57</v>
      </c>
      <c r="CR204" s="2">
        <f t="shared" si="186"/>
        <v>0</v>
      </c>
      <c r="CS204" s="2">
        <f t="shared" si="187"/>
        <v>0</v>
      </c>
      <c r="CT204" s="2">
        <f t="shared" si="188"/>
        <v>0</v>
      </c>
      <c r="CU204" s="2">
        <f t="shared" si="189"/>
        <v>0</v>
      </c>
      <c r="CV204" s="2">
        <f t="shared" si="190"/>
        <v>0</v>
      </c>
      <c r="CW204" s="2">
        <f t="shared" si="191"/>
        <v>0</v>
      </c>
      <c r="CX204" s="2">
        <f t="shared" si="191"/>
        <v>0</v>
      </c>
      <c r="CY204" s="2">
        <f t="shared" si="192"/>
        <v>0</v>
      </c>
      <c r="CZ204" s="2">
        <f t="shared" si="193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1010</v>
      </c>
      <c r="DV204" s="2" t="s">
        <v>141</v>
      </c>
      <c r="DW204" s="2" t="s">
        <v>175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385723152</v>
      </c>
      <c r="EF204" s="2">
        <v>130</v>
      </c>
      <c r="EG204" s="2" t="s">
        <v>176</v>
      </c>
      <c r="EH204" s="2">
        <v>0</v>
      </c>
      <c r="EI204" s="2" t="s">
        <v>3</v>
      </c>
      <c r="EJ204" s="2">
        <v>3</v>
      </c>
      <c r="EK204" s="2">
        <v>746</v>
      </c>
      <c r="EL204" s="2" t="s">
        <v>177</v>
      </c>
      <c r="EM204" s="2" t="s">
        <v>178</v>
      </c>
      <c r="EN204" s="2"/>
      <c r="EO204" s="2" t="s">
        <v>3</v>
      </c>
      <c r="EP204" s="2"/>
      <c r="EQ204" s="2">
        <v>1024</v>
      </c>
      <c r="ER204" s="2">
        <v>119.83</v>
      </c>
      <c r="ES204" s="2">
        <v>2721.5699999999997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94"/>
        <v>2721.57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186</v>
      </c>
      <c r="GB204" s="2"/>
      <c r="GC204" s="2"/>
      <c r="GD204" s="2">
        <v>1</v>
      </c>
      <c r="GE204" s="2"/>
      <c r="GF204" s="2">
        <v>-1272127960</v>
      </c>
      <c r="GG204" s="2">
        <v>2</v>
      </c>
      <c r="GH204" s="2">
        <v>4</v>
      </c>
      <c r="GI204" s="2">
        <v>-2</v>
      </c>
      <c r="GJ204" s="2">
        <v>0</v>
      </c>
      <c r="GK204" s="2">
        <v>0</v>
      </c>
      <c r="GL204" s="2">
        <f t="shared" si="195"/>
        <v>0</v>
      </c>
      <c r="GM204" s="2">
        <f t="shared" si="196"/>
        <v>2721.57</v>
      </c>
      <c r="GN204" s="2">
        <f t="shared" si="197"/>
        <v>0</v>
      </c>
      <c r="GO204" s="2">
        <f t="shared" si="198"/>
        <v>0</v>
      </c>
      <c r="GP204" s="2">
        <f t="shared" si="199"/>
        <v>0</v>
      </c>
      <c r="GQ204" s="2"/>
      <c r="GR204" s="2">
        <v>0</v>
      </c>
      <c r="GS204" s="2">
        <v>2</v>
      </c>
      <c r="GT204" s="2">
        <v>0</v>
      </c>
      <c r="GU204" s="2" t="s">
        <v>3</v>
      </c>
      <c r="GV204" s="2">
        <f t="shared" si="200"/>
        <v>0</v>
      </c>
      <c r="GW204" s="2">
        <v>1</v>
      </c>
      <c r="GX204" s="2">
        <f t="shared" si="201"/>
        <v>0</v>
      </c>
      <c r="GY204" s="2"/>
      <c r="GZ204" s="2"/>
      <c r="HA204" s="2">
        <v>0</v>
      </c>
      <c r="HB204" s="2">
        <v>0</v>
      </c>
      <c r="HC204" s="2">
        <f t="shared" si="202"/>
        <v>0</v>
      </c>
      <c r="HD204" s="2"/>
      <c r="HE204" s="2" t="s">
        <v>29</v>
      </c>
      <c r="HF204" s="2" t="s">
        <v>180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E205" t="s">
        <v>3</v>
      </c>
      <c r="F205" t="s">
        <v>111</v>
      </c>
      <c r="G205" t="s">
        <v>185</v>
      </c>
      <c r="H205" t="s">
        <v>141</v>
      </c>
      <c r="I205">
        <f>ROUND(ROUND(1,5),9)</f>
        <v>1</v>
      </c>
      <c r="J205">
        <v>0</v>
      </c>
      <c r="K205">
        <f>ROUND(ROUND(1,5),9)</f>
        <v>1</v>
      </c>
      <c r="O205">
        <f t="shared" si="167"/>
        <v>20847.23</v>
      </c>
      <c r="P205">
        <f t="shared" si="168"/>
        <v>20847.23</v>
      </c>
      <c r="Q205">
        <f t="shared" si="169"/>
        <v>0</v>
      </c>
      <c r="R205">
        <f t="shared" si="170"/>
        <v>0</v>
      </c>
      <c r="S205">
        <f t="shared" si="171"/>
        <v>0</v>
      </c>
      <c r="T205">
        <f t="shared" si="172"/>
        <v>0</v>
      </c>
      <c r="U205">
        <f t="shared" si="173"/>
        <v>0</v>
      </c>
      <c r="V205">
        <f t="shared" si="174"/>
        <v>0</v>
      </c>
      <c r="W205">
        <f t="shared" si="175"/>
        <v>0</v>
      </c>
      <c r="X205">
        <f t="shared" si="176"/>
        <v>0</v>
      </c>
      <c r="Y205">
        <f t="shared" si="176"/>
        <v>0</v>
      </c>
      <c r="AA205">
        <v>-1</v>
      </c>
      <c r="AB205">
        <f t="shared" si="177"/>
        <v>2721.57</v>
      </c>
      <c r="AC205">
        <f t="shared" si="178"/>
        <v>2721.57</v>
      </c>
      <c r="AD205">
        <f t="shared" si="179"/>
        <v>0</v>
      </c>
      <c r="AE205">
        <f t="shared" si="180"/>
        <v>0</v>
      </c>
      <c r="AF205">
        <f t="shared" si="180"/>
        <v>0</v>
      </c>
      <c r="AG205">
        <f t="shared" si="181"/>
        <v>0</v>
      </c>
      <c r="AH205">
        <f t="shared" si="182"/>
        <v>0</v>
      </c>
      <c r="AI205">
        <f t="shared" si="182"/>
        <v>0</v>
      </c>
      <c r="AJ205">
        <f t="shared" si="183"/>
        <v>0</v>
      </c>
      <c r="AK205">
        <v>2721.5699999999997</v>
      </c>
      <c r="AL205">
        <v>2721.5699999999997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7.66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3</v>
      </c>
      <c r="BJ205" t="s">
        <v>3</v>
      </c>
      <c r="BM205">
        <v>746</v>
      </c>
      <c r="BN205">
        <v>0</v>
      </c>
      <c r="BO205" t="s">
        <v>3</v>
      </c>
      <c r="BP205">
        <v>0</v>
      </c>
      <c r="BQ205">
        <v>130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84"/>
        <v>20847.23</v>
      </c>
      <c r="CQ205">
        <f t="shared" si="185"/>
        <v>20847.23</v>
      </c>
      <c r="CR205">
        <f t="shared" si="186"/>
        <v>0</v>
      </c>
      <c r="CS205">
        <f t="shared" si="187"/>
        <v>0</v>
      </c>
      <c r="CT205">
        <f t="shared" si="188"/>
        <v>0</v>
      </c>
      <c r="CU205">
        <f t="shared" si="189"/>
        <v>0</v>
      </c>
      <c r="CV205">
        <f t="shared" si="190"/>
        <v>0</v>
      </c>
      <c r="CW205">
        <f t="shared" si="191"/>
        <v>0</v>
      </c>
      <c r="CX205">
        <f t="shared" si="191"/>
        <v>0</v>
      </c>
      <c r="CY205">
        <f t="shared" si="192"/>
        <v>0</v>
      </c>
      <c r="CZ205">
        <f t="shared" si="193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1010</v>
      </c>
      <c r="DV205" t="s">
        <v>141</v>
      </c>
      <c r="DW205" t="s">
        <v>175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385723152</v>
      </c>
      <c r="EF205">
        <v>130</v>
      </c>
      <c r="EG205" t="s">
        <v>176</v>
      </c>
      <c r="EH205">
        <v>0</v>
      </c>
      <c r="EI205" t="s">
        <v>3</v>
      </c>
      <c r="EJ205">
        <v>3</v>
      </c>
      <c r="EK205">
        <v>746</v>
      </c>
      <c r="EL205" t="s">
        <v>177</v>
      </c>
      <c r="EM205" t="s">
        <v>178</v>
      </c>
      <c r="EO205" t="s">
        <v>3</v>
      </c>
      <c r="EQ205">
        <v>1024</v>
      </c>
      <c r="ER205">
        <v>2721.5699999999997</v>
      </c>
      <c r="ES205">
        <v>2721.5699999999997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5</v>
      </c>
      <c r="FC205">
        <v>0</v>
      </c>
      <c r="FD205">
        <v>18</v>
      </c>
      <c r="FF205">
        <v>20000</v>
      </c>
      <c r="FQ205">
        <v>0</v>
      </c>
      <c r="FR205">
        <f t="shared" si="194"/>
        <v>20847.23</v>
      </c>
      <c r="FS205">
        <v>0</v>
      </c>
      <c r="FX205">
        <v>0</v>
      </c>
      <c r="FY205">
        <v>0</v>
      </c>
      <c r="GA205" t="s">
        <v>186</v>
      </c>
      <c r="GD205">
        <v>1</v>
      </c>
      <c r="GF205">
        <v>-1272127960</v>
      </c>
      <c r="GG205">
        <v>2</v>
      </c>
      <c r="GH205">
        <v>3</v>
      </c>
      <c r="GI205">
        <v>5</v>
      </c>
      <c r="GJ205">
        <v>0</v>
      </c>
      <c r="GK205">
        <v>0</v>
      </c>
      <c r="GL205">
        <f t="shared" si="195"/>
        <v>0</v>
      </c>
      <c r="GM205">
        <f t="shared" si="196"/>
        <v>20847.23</v>
      </c>
      <c r="GN205">
        <f t="shared" si="197"/>
        <v>0</v>
      </c>
      <c r="GO205">
        <f t="shared" si="198"/>
        <v>0</v>
      </c>
      <c r="GP205">
        <f t="shared" si="199"/>
        <v>0</v>
      </c>
      <c r="GR205">
        <v>1</v>
      </c>
      <c r="GS205">
        <v>1</v>
      </c>
      <c r="GT205">
        <v>0</v>
      </c>
      <c r="GU205" t="s">
        <v>3</v>
      </c>
      <c r="GV205">
        <f t="shared" si="200"/>
        <v>0</v>
      </c>
      <c r="GW205">
        <v>1</v>
      </c>
      <c r="GX205">
        <f t="shared" si="201"/>
        <v>0</v>
      </c>
      <c r="HA205">
        <v>0</v>
      </c>
      <c r="HB205">
        <v>0</v>
      </c>
      <c r="HC205">
        <f t="shared" si="202"/>
        <v>0</v>
      </c>
      <c r="HE205" t="s">
        <v>29</v>
      </c>
      <c r="HF205" t="s">
        <v>180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7" spans="1:255" x14ac:dyDescent="0.2">
      <c r="A207" s="3">
        <v>51</v>
      </c>
      <c r="B207" s="3">
        <f>B194</f>
        <v>1</v>
      </c>
      <c r="C207" s="3">
        <f>A194</f>
        <v>4</v>
      </c>
      <c r="D207" s="3">
        <f>ROW(A194)</f>
        <v>194</v>
      </c>
      <c r="E207" s="3"/>
      <c r="F207" s="3" t="str">
        <f>IF(F194&lt;&gt;"",F194,"")</f>
        <v>Новый раздел</v>
      </c>
      <c r="G207" s="3" t="str">
        <f>IF(G194&lt;&gt;"",G194,"")</f>
        <v>Оборудование</v>
      </c>
      <c r="H207" s="3">
        <v>0</v>
      </c>
      <c r="I207" s="3"/>
      <c r="J207" s="3"/>
      <c r="K207" s="3"/>
      <c r="L207" s="3"/>
      <c r="M207" s="3"/>
      <c r="N207" s="3"/>
      <c r="O207" s="3">
        <f t="shared" ref="O207:T207" si="203">ROUND(AB207,2)</f>
        <v>19050.96</v>
      </c>
      <c r="P207" s="3">
        <f t="shared" si="203"/>
        <v>19050.96</v>
      </c>
      <c r="Q207" s="3">
        <f t="shared" si="203"/>
        <v>0</v>
      </c>
      <c r="R207" s="3">
        <f t="shared" si="203"/>
        <v>0</v>
      </c>
      <c r="S207" s="3">
        <f t="shared" si="203"/>
        <v>0</v>
      </c>
      <c r="T207" s="3">
        <f t="shared" si="203"/>
        <v>0</v>
      </c>
      <c r="U207" s="3">
        <f>AH207</f>
        <v>0</v>
      </c>
      <c r="V207" s="3">
        <f>AI207</f>
        <v>0</v>
      </c>
      <c r="W207" s="3">
        <f>ROUND(AJ207,2)</f>
        <v>0</v>
      </c>
      <c r="X207" s="3">
        <f>ROUND(AK207,2)</f>
        <v>0</v>
      </c>
      <c r="Y207" s="3">
        <f>ROUND(AL207,2)</f>
        <v>0</v>
      </c>
      <c r="Z207" s="3"/>
      <c r="AA207" s="3"/>
      <c r="AB207" s="3">
        <f>ROUND(SUMIF(AA198:AA205,"=422440635",O198:O205),2)</f>
        <v>19050.96</v>
      </c>
      <c r="AC207" s="3">
        <f>ROUND(SUMIF(AA198:AA205,"=422440635",P198:P205),2)</f>
        <v>19050.96</v>
      </c>
      <c r="AD207" s="3">
        <f>ROUND(SUMIF(AA198:AA205,"=422440635",Q198:Q205),2)</f>
        <v>0</v>
      </c>
      <c r="AE207" s="3">
        <f>ROUND(SUMIF(AA198:AA205,"=422440635",R198:R205),2)</f>
        <v>0</v>
      </c>
      <c r="AF207" s="3">
        <f>ROUND(SUMIF(AA198:AA205,"=422440635",S198:S205),2)</f>
        <v>0</v>
      </c>
      <c r="AG207" s="3">
        <f>ROUND(SUMIF(AA198:AA205,"=422440635",T198:T205),2)</f>
        <v>0</v>
      </c>
      <c r="AH207" s="3">
        <f>SUMIF(AA198:AA205,"=422440635",U198:U205)</f>
        <v>0</v>
      </c>
      <c r="AI207" s="3">
        <f>SUMIF(AA198:AA205,"=422440635",V198:V205)</f>
        <v>0</v>
      </c>
      <c r="AJ207" s="3">
        <f>ROUND(SUMIF(AA198:AA205,"=422440635",W198:W205),2)</f>
        <v>0</v>
      </c>
      <c r="AK207" s="3">
        <f>ROUND(SUMIF(AA198:AA205,"=422440635",X198:X205),2)</f>
        <v>0</v>
      </c>
      <c r="AL207" s="3">
        <f>ROUND(SUMIF(AA198:AA205,"=422440635",Y198:Y205),2)</f>
        <v>0</v>
      </c>
      <c r="AM207" s="3"/>
      <c r="AN207" s="3"/>
      <c r="AO207" s="3">
        <f t="shared" ref="AO207:BD207" si="204">ROUND(BX207,2)</f>
        <v>0</v>
      </c>
      <c r="AP207" s="3">
        <f t="shared" si="204"/>
        <v>19050.96</v>
      </c>
      <c r="AQ207" s="3">
        <f t="shared" si="204"/>
        <v>0</v>
      </c>
      <c r="AR207" s="3">
        <f t="shared" si="204"/>
        <v>19050.96</v>
      </c>
      <c r="AS207" s="3">
        <f t="shared" si="204"/>
        <v>0</v>
      </c>
      <c r="AT207" s="3">
        <f t="shared" si="204"/>
        <v>0</v>
      </c>
      <c r="AU207" s="3">
        <f t="shared" si="204"/>
        <v>0</v>
      </c>
      <c r="AV207" s="3">
        <f t="shared" si="204"/>
        <v>19050.96</v>
      </c>
      <c r="AW207" s="3">
        <f t="shared" si="204"/>
        <v>0</v>
      </c>
      <c r="AX207" s="3">
        <f t="shared" si="204"/>
        <v>0</v>
      </c>
      <c r="AY207" s="3">
        <f t="shared" si="204"/>
        <v>0</v>
      </c>
      <c r="AZ207" s="3">
        <f t="shared" si="204"/>
        <v>19050.96</v>
      </c>
      <c r="BA207" s="3">
        <f t="shared" si="204"/>
        <v>0</v>
      </c>
      <c r="BB207" s="3">
        <f t="shared" si="204"/>
        <v>0</v>
      </c>
      <c r="BC207" s="3">
        <f t="shared" si="204"/>
        <v>0</v>
      </c>
      <c r="BD207" s="3">
        <f t="shared" si="204"/>
        <v>0</v>
      </c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>
        <f>ROUND(SUMIF(AA198:AA205,"=422440635",FQ198:FQ205),2)</f>
        <v>0</v>
      </c>
      <c r="BY207" s="3">
        <f>ROUND(SUMIF(AA198:AA205,"=422440635",FR198:FR205),2)</f>
        <v>19050.96</v>
      </c>
      <c r="BZ207" s="3">
        <f>ROUND(SUMIF(AA198:AA205,"=422440635",GL198:GL205),2)</f>
        <v>0</v>
      </c>
      <c r="CA207" s="3">
        <f>ROUND(SUMIF(AA198:AA205,"=422440635",GM198:GM205),2)</f>
        <v>19050.96</v>
      </c>
      <c r="CB207" s="3">
        <f>ROUND(SUMIF(AA198:AA205,"=422440635",GN198:GN205),2)</f>
        <v>0</v>
      </c>
      <c r="CC207" s="3">
        <f>ROUND(SUMIF(AA198:AA205,"=422440635",GO198:GO205),2)</f>
        <v>0</v>
      </c>
      <c r="CD207" s="3">
        <f>ROUND(SUMIF(AA198:AA205,"=422440635",GP198:GP205),2)</f>
        <v>0</v>
      </c>
      <c r="CE207" s="3">
        <f>AC207-BX207</f>
        <v>19050.96</v>
      </c>
      <c r="CF207" s="3">
        <f>AC207-BY207</f>
        <v>0</v>
      </c>
      <c r="CG207" s="3">
        <f>BX207-BZ207</f>
        <v>0</v>
      </c>
      <c r="CH207" s="3">
        <f>AC207-BX207-BY207+BZ207</f>
        <v>0</v>
      </c>
      <c r="CI207" s="3">
        <f>BY207-BZ207</f>
        <v>19050.96</v>
      </c>
      <c r="CJ207" s="3">
        <f>ROUND(SUMIF(AA198:AA205,"=422440635",GX198:GX205),2)</f>
        <v>0</v>
      </c>
      <c r="CK207" s="3">
        <f>ROUND(SUMIF(AA198:AA205,"=422440635",GY198:GY205),2)</f>
        <v>0</v>
      </c>
      <c r="CL207" s="3">
        <f>ROUND(SUMIF(AA198:AA205,"=422440635",GZ198:GZ205),2)</f>
        <v>0</v>
      </c>
      <c r="CM207" s="3">
        <f>ROUND(SUMIF(AA198:AA205,"=422440635",HD198:HD205),2)</f>
        <v>0</v>
      </c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4">
        <f t="shared" ref="DG207:DL207" si="205">ROUND(DT207,2)</f>
        <v>145930.35</v>
      </c>
      <c r="DH207" s="4">
        <f t="shared" si="205"/>
        <v>145930.35</v>
      </c>
      <c r="DI207" s="4">
        <f t="shared" si="205"/>
        <v>0</v>
      </c>
      <c r="DJ207" s="4">
        <f t="shared" si="205"/>
        <v>0</v>
      </c>
      <c r="DK207" s="4">
        <f t="shared" si="205"/>
        <v>0</v>
      </c>
      <c r="DL207" s="4">
        <f t="shared" si="205"/>
        <v>0</v>
      </c>
      <c r="DM207" s="4">
        <f>DZ207</f>
        <v>0</v>
      </c>
      <c r="DN207" s="4">
        <f>EA207</f>
        <v>0</v>
      </c>
      <c r="DO207" s="4">
        <f>ROUND(EB207,2)</f>
        <v>0</v>
      </c>
      <c r="DP207" s="4">
        <f>ROUND(EC207,2)</f>
        <v>0</v>
      </c>
      <c r="DQ207" s="4">
        <f>ROUND(ED207,2)</f>
        <v>0</v>
      </c>
      <c r="DR207" s="4"/>
      <c r="DS207" s="4"/>
      <c r="DT207" s="4">
        <f>ROUND(SUMIF(AA198:AA205,"=422440633",O198:O205),2)</f>
        <v>145930.35</v>
      </c>
      <c r="DU207" s="4">
        <f>ROUND(SUMIF(AA198:AA205,"=422440633",P198:P205),2)</f>
        <v>145930.35</v>
      </c>
      <c r="DV207" s="4">
        <f>ROUND(SUMIF(AA198:AA205,"=422440633",Q198:Q205),2)</f>
        <v>0</v>
      </c>
      <c r="DW207" s="4">
        <f>ROUND(SUMIF(AA198:AA205,"=422440633",R198:R205),2)</f>
        <v>0</v>
      </c>
      <c r="DX207" s="4">
        <f>ROUND(SUMIF(AA198:AA205,"=422440633",S198:S205),2)</f>
        <v>0</v>
      </c>
      <c r="DY207" s="4">
        <f>ROUND(SUMIF(AA198:AA205,"=422440633",T198:T205),2)</f>
        <v>0</v>
      </c>
      <c r="DZ207" s="4">
        <f>SUMIF(AA198:AA205,"=422440633",U198:U205)</f>
        <v>0</v>
      </c>
      <c r="EA207" s="4">
        <f>SUMIF(AA198:AA205,"=422440633",V198:V205)</f>
        <v>0</v>
      </c>
      <c r="EB207" s="4">
        <f>ROUND(SUMIF(AA198:AA205,"=422440633",W198:W205),2)</f>
        <v>0</v>
      </c>
      <c r="EC207" s="4">
        <f>ROUND(SUMIF(AA198:AA205,"=422440633",X198:X205),2)</f>
        <v>0</v>
      </c>
      <c r="ED207" s="4">
        <f>ROUND(SUMIF(AA198:AA205,"=422440633",Y198:Y205),2)</f>
        <v>0</v>
      </c>
      <c r="EE207" s="4"/>
      <c r="EF207" s="4"/>
      <c r="EG207" s="4">
        <f t="shared" ref="EG207:EV207" si="206">ROUND(FP207,2)</f>
        <v>0</v>
      </c>
      <c r="EH207" s="4">
        <f t="shared" si="206"/>
        <v>145930.35</v>
      </c>
      <c r="EI207" s="4">
        <f t="shared" si="206"/>
        <v>0</v>
      </c>
      <c r="EJ207" s="4">
        <f t="shared" si="206"/>
        <v>145930.35</v>
      </c>
      <c r="EK207" s="4">
        <f t="shared" si="206"/>
        <v>0</v>
      </c>
      <c r="EL207" s="4">
        <f t="shared" si="206"/>
        <v>0</v>
      </c>
      <c r="EM207" s="4">
        <f t="shared" si="206"/>
        <v>0</v>
      </c>
      <c r="EN207" s="4">
        <f t="shared" si="206"/>
        <v>145930.35</v>
      </c>
      <c r="EO207" s="4">
        <f t="shared" si="206"/>
        <v>0</v>
      </c>
      <c r="EP207" s="4">
        <f t="shared" si="206"/>
        <v>0</v>
      </c>
      <c r="EQ207" s="4">
        <f t="shared" si="206"/>
        <v>0</v>
      </c>
      <c r="ER207" s="4">
        <f t="shared" si="206"/>
        <v>145930.35</v>
      </c>
      <c r="ES207" s="4">
        <f t="shared" si="206"/>
        <v>0</v>
      </c>
      <c r="ET207" s="4">
        <f t="shared" si="206"/>
        <v>0</v>
      </c>
      <c r="EU207" s="4">
        <f t="shared" si="206"/>
        <v>0</v>
      </c>
      <c r="EV207" s="4">
        <f t="shared" si="206"/>
        <v>0</v>
      </c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>
        <f>ROUND(SUMIF(AA198:AA205,"=422440633",FQ198:FQ205),2)</f>
        <v>0</v>
      </c>
      <c r="FQ207" s="4">
        <f>ROUND(SUMIF(AA198:AA205,"=422440633",FR198:FR205),2)</f>
        <v>145930.35</v>
      </c>
      <c r="FR207" s="4">
        <f>ROUND(SUMIF(AA198:AA205,"=422440633",GL198:GL205),2)</f>
        <v>0</v>
      </c>
      <c r="FS207" s="4">
        <f>ROUND(SUMIF(AA198:AA205,"=422440633",GM198:GM205),2)</f>
        <v>145930.35</v>
      </c>
      <c r="FT207" s="4">
        <f>ROUND(SUMIF(AA198:AA205,"=422440633",GN198:GN205),2)</f>
        <v>0</v>
      </c>
      <c r="FU207" s="4">
        <f>ROUND(SUMIF(AA198:AA205,"=422440633",GO198:GO205),2)</f>
        <v>0</v>
      </c>
      <c r="FV207" s="4">
        <f>ROUND(SUMIF(AA198:AA205,"=422440633",GP198:GP205),2)</f>
        <v>0</v>
      </c>
      <c r="FW207" s="4">
        <f>DU207-FP207</f>
        <v>145930.35</v>
      </c>
      <c r="FX207" s="4">
        <f>DU207-FQ207</f>
        <v>0</v>
      </c>
      <c r="FY207" s="4">
        <f>FP207-FR207</f>
        <v>0</v>
      </c>
      <c r="FZ207" s="4">
        <f>DU207-FP207-FQ207+FR207</f>
        <v>0</v>
      </c>
      <c r="GA207" s="4">
        <f>FQ207-FR207</f>
        <v>145930.35</v>
      </c>
      <c r="GB207" s="4">
        <f>ROUND(SUMIF(AA198:AA205,"=422440633",GX198:GX205),2)</f>
        <v>0</v>
      </c>
      <c r="GC207" s="4">
        <f>ROUND(SUMIF(AA198:AA205,"=422440633",GY198:GY205),2)</f>
        <v>0</v>
      </c>
      <c r="GD207" s="4">
        <f>ROUND(SUMIF(AA198:AA205,"=422440633",GZ198:GZ205),2)</f>
        <v>0</v>
      </c>
      <c r="GE207" s="4">
        <f>ROUND(SUMIF(AA198:AA205,"=422440633",HD198:HD205),2)</f>
        <v>0</v>
      </c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201</v>
      </c>
      <c r="F209" s="5">
        <f>ROUND(Source!O207,O209)</f>
        <v>19050.96</v>
      </c>
      <c r="G209" s="5" t="s">
        <v>42</v>
      </c>
      <c r="H209" s="5" t="s">
        <v>43</v>
      </c>
      <c r="I209" s="5"/>
      <c r="J209" s="5"/>
      <c r="K209" s="5">
        <v>201</v>
      </c>
      <c r="L209" s="5">
        <v>1</v>
      </c>
      <c r="M209" s="5">
        <v>3</v>
      </c>
      <c r="N209" s="5" t="s">
        <v>3</v>
      </c>
      <c r="O209" s="5">
        <v>2</v>
      </c>
      <c r="P209" s="5">
        <f>ROUND(Source!DG207,O209)</f>
        <v>145930.35</v>
      </c>
      <c r="Q209" s="5"/>
      <c r="R209" s="5"/>
      <c r="S209" s="5"/>
      <c r="T209" s="5"/>
      <c r="U209" s="5"/>
      <c r="V209" s="5"/>
      <c r="W209" s="5">
        <v>19050.96</v>
      </c>
      <c r="X209" s="5">
        <v>1</v>
      </c>
      <c r="Y209" s="5">
        <v>19050.96</v>
      </c>
      <c r="Z209" s="5">
        <v>145930.35</v>
      </c>
      <c r="AA209" s="5">
        <v>1</v>
      </c>
      <c r="AB209" s="5">
        <v>145930.35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202</v>
      </c>
      <c r="F210" s="5">
        <f>ROUND(Source!P207,O210)</f>
        <v>19050.96</v>
      </c>
      <c r="G210" s="5" t="s">
        <v>44</v>
      </c>
      <c r="H210" s="5" t="s">
        <v>45</v>
      </c>
      <c r="I210" s="5"/>
      <c r="J210" s="5"/>
      <c r="K210" s="5">
        <v>202</v>
      </c>
      <c r="L210" s="5">
        <v>2</v>
      </c>
      <c r="M210" s="5">
        <v>3</v>
      </c>
      <c r="N210" s="5" t="s">
        <v>3</v>
      </c>
      <c r="O210" s="5">
        <v>2</v>
      </c>
      <c r="P210" s="5">
        <f>ROUND(Source!DH207,O210)</f>
        <v>145930.35</v>
      </c>
      <c r="Q210" s="5"/>
      <c r="R210" s="5"/>
      <c r="S210" s="5"/>
      <c r="T210" s="5"/>
      <c r="U210" s="5"/>
      <c r="V210" s="5"/>
      <c r="W210" s="5">
        <v>19050.96</v>
      </c>
      <c r="X210" s="5">
        <v>1</v>
      </c>
      <c r="Y210" s="5">
        <v>19050.96</v>
      </c>
      <c r="Z210" s="5">
        <v>145930.35</v>
      </c>
      <c r="AA210" s="5">
        <v>1</v>
      </c>
      <c r="AB210" s="5">
        <v>145930.35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222</v>
      </c>
      <c r="F211" s="5">
        <f>ROUND(Source!AO207,O211)</f>
        <v>0</v>
      </c>
      <c r="G211" s="5" t="s">
        <v>46</v>
      </c>
      <c r="H211" s="5" t="s">
        <v>47</v>
      </c>
      <c r="I211" s="5"/>
      <c r="J211" s="5"/>
      <c r="K211" s="5">
        <v>222</v>
      </c>
      <c r="L211" s="5">
        <v>3</v>
      </c>
      <c r="M211" s="5">
        <v>3</v>
      </c>
      <c r="N211" s="5" t="s">
        <v>3</v>
      </c>
      <c r="O211" s="5">
        <v>2</v>
      </c>
      <c r="P211" s="5">
        <f>ROUND(Source!EG207,O211)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225</v>
      </c>
      <c r="F212" s="5">
        <f>ROUND(Source!AV207,O212)</f>
        <v>19050.96</v>
      </c>
      <c r="G212" s="5" t="s">
        <v>48</v>
      </c>
      <c r="H212" s="5" t="s">
        <v>49</v>
      </c>
      <c r="I212" s="5"/>
      <c r="J212" s="5"/>
      <c r="K212" s="5">
        <v>225</v>
      </c>
      <c r="L212" s="5">
        <v>4</v>
      </c>
      <c r="M212" s="5">
        <v>3</v>
      </c>
      <c r="N212" s="5" t="s">
        <v>3</v>
      </c>
      <c r="O212" s="5">
        <v>2</v>
      </c>
      <c r="P212" s="5">
        <f>ROUND(Source!EN207,O212)</f>
        <v>145930.35</v>
      </c>
      <c r="Q212" s="5"/>
      <c r="R212" s="5"/>
      <c r="S212" s="5"/>
      <c r="T212" s="5"/>
      <c r="U212" s="5"/>
      <c r="V212" s="5"/>
      <c r="W212" s="5">
        <v>19050.96</v>
      </c>
      <c r="X212" s="5">
        <v>1</v>
      </c>
      <c r="Y212" s="5">
        <v>19050.96</v>
      </c>
      <c r="Z212" s="5">
        <v>145930.35</v>
      </c>
      <c r="AA212" s="5">
        <v>1</v>
      </c>
      <c r="AB212" s="5">
        <v>145930.35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226</v>
      </c>
      <c r="F213" s="5">
        <f>ROUND(Source!AW207,O213)</f>
        <v>0</v>
      </c>
      <c r="G213" s="5" t="s">
        <v>50</v>
      </c>
      <c r="H213" s="5" t="s">
        <v>51</v>
      </c>
      <c r="I213" s="5"/>
      <c r="J213" s="5"/>
      <c r="K213" s="5">
        <v>226</v>
      </c>
      <c r="L213" s="5">
        <v>5</v>
      </c>
      <c r="M213" s="5">
        <v>3</v>
      </c>
      <c r="N213" s="5" t="s">
        <v>3</v>
      </c>
      <c r="O213" s="5">
        <v>2</v>
      </c>
      <c r="P213" s="5">
        <f>ROUND(Source!EO207,O213)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227</v>
      </c>
      <c r="F214" s="5">
        <f>ROUND(Source!AX207,O214)</f>
        <v>0</v>
      </c>
      <c r="G214" s="5" t="s">
        <v>52</v>
      </c>
      <c r="H214" s="5" t="s">
        <v>53</v>
      </c>
      <c r="I214" s="5"/>
      <c r="J214" s="5"/>
      <c r="K214" s="5">
        <v>227</v>
      </c>
      <c r="L214" s="5">
        <v>6</v>
      </c>
      <c r="M214" s="5">
        <v>3</v>
      </c>
      <c r="N214" s="5" t="s">
        <v>3</v>
      </c>
      <c r="O214" s="5">
        <v>2</v>
      </c>
      <c r="P214" s="5">
        <f>ROUND(Source!EP207,O214)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228</v>
      </c>
      <c r="F215" s="5">
        <f>ROUND(Source!AY207,O215)</f>
        <v>0</v>
      </c>
      <c r="G215" s="5" t="s">
        <v>54</v>
      </c>
      <c r="H215" s="5" t="s">
        <v>55</v>
      </c>
      <c r="I215" s="5"/>
      <c r="J215" s="5"/>
      <c r="K215" s="5">
        <v>228</v>
      </c>
      <c r="L215" s="5">
        <v>7</v>
      </c>
      <c r="M215" s="5">
        <v>3</v>
      </c>
      <c r="N215" s="5" t="s">
        <v>3</v>
      </c>
      <c r="O215" s="5">
        <v>2</v>
      </c>
      <c r="P215" s="5">
        <f>ROUND(Source!EQ207,O215)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216</v>
      </c>
      <c r="F216" s="5">
        <f>ROUND(Source!AP207,O216)</f>
        <v>19050.96</v>
      </c>
      <c r="G216" s="5" t="s">
        <v>56</v>
      </c>
      <c r="H216" s="5" t="s">
        <v>57</v>
      </c>
      <c r="I216" s="5"/>
      <c r="J216" s="5"/>
      <c r="K216" s="5">
        <v>216</v>
      </c>
      <c r="L216" s="5">
        <v>8</v>
      </c>
      <c r="M216" s="5">
        <v>3</v>
      </c>
      <c r="N216" s="5" t="s">
        <v>3</v>
      </c>
      <c r="O216" s="5">
        <v>2</v>
      </c>
      <c r="P216" s="5">
        <f>ROUND(Source!EH207,O216)</f>
        <v>145930.35</v>
      </c>
      <c r="Q216" s="5"/>
      <c r="R216" s="5"/>
      <c r="S216" s="5"/>
      <c r="T216" s="5"/>
      <c r="U216" s="5"/>
      <c r="V216" s="5"/>
      <c r="W216" s="5">
        <v>19050.96</v>
      </c>
      <c r="X216" s="5">
        <v>1</v>
      </c>
      <c r="Y216" s="5">
        <v>19050.96</v>
      </c>
      <c r="Z216" s="5">
        <v>145930.35</v>
      </c>
      <c r="AA216" s="5">
        <v>1</v>
      </c>
      <c r="AB216" s="5">
        <v>145930.35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223</v>
      </c>
      <c r="F217" s="5">
        <f>ROUND(Source!AQ207,O217)</f>
        <v>0</v>
      </c>
      <c r="G217" s="5" t="s">
        <v>58</v>
      </c>
      <c r="H217" s="5" t="s">
        <v>59</v>
      </c>
      <c r="I217" s="5"/>
      <c r="J217" s="5"/>
      <c r="K217" s="5">
        <v>223</v>
      </c>
      <c r="L217" s="5">
        <v>9</v>
      </c>
      <c r="M217" s="5">
        <v>3</v>
      </c>
      <c r="N217" s="5" t="s">
        <v>3</v>
      </c>
      <c r="O217" s="5">
        <v>2</v>
      </c>
      <c r="P217" s="5">
        <f>ROUND(Source!EI207,O217)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229</v>
      </c>
      <c r="F218" s="5">
        <f>ROUND(Source!AZ207,O218)</f>
        <v>19050.96</v>
      </c>
      <c r="G218" s="5" t="s">
        <v>60</v>
      </c>
      <c r="H218" s="5" t="s">
        <v>61</v>
      </c>
      <c r="I218" s="5"/>
      <c r="J218" s="5"/>
      <c r="K218" s="5">
        <v>229</v>
      </c>
      <c r="L218" s="5">
        <v>10</v>
      </c>
      <c r="M218" s="5">
        <v>3</v>
      </c>
      <c r="N218" s="5" t="s">
        <v>3</v>
      </c>
      <c r="O218" s="5">
        <v>2</v>
      </c>
      <c r="P218" s="5">
        <f>ROUND(Source!ER207,O218)</f>
        <v>145930.35</v>
      </c>
      <c r="Q218" s="5"/>
      <c r="R218" s="5"/>
      <c r="S218" s="5"/>
      <c r="T218" s="5"/>
      <c r="U218" s="5"/>
      <c r="V218" s="5"/>
      <c r="W218" s="5">
        <v>19050.96</v>
      </c>
      <c r="X218" s="5">
        <v>1</v>
      </c>
      <c r="Y218" s="5">
        <v>19050.96</v>
      </c>
      <c r="Z218" s="5">
        <v>145930.35</v>
      </c>
      <c r="AA218" s="5">
        <v>1</v>
      </c>
      <c r="AB218" s="5">
        <v>145930.35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203</v>
      </c>
      <c r="F219" s="5">
        <f>ROUND(Source!Q207,O219)</f>
        <v>0</v>
      </c>
      <c r="G219" s="5" t="s">
        <v>62</v>
      </c>
      <c r="H219" s="5" t="s">
        <v>63</v>
      </c>
      <c r="I219" s="5"/>
      <c r="J219" s="5"/>
      <c r="K219" s="5">
        <v>203</v>
      </c>
      <c r="L219" s="5">
        <v>11</v>
      </c>
      <c r="M219" s="5">
        <v>3</v>
      </c>
      <c r="N219" s="5" t="s">
        <v>3</v>
      </c>
      <c r="O219" s="5">
        <v>2</v>
      </c>
      <c r="P219" s="5">
        <f>ROUND(Source!DI207,O219)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231</v>
      </c>
      <c r="F220" s="5">
        <f>ROUND(Source!BB207,O220)</f>
        <v>0</v>
      </c>
      <c r="G220" s="5" t="s">
        <v>64</v>
      </c>
      <c r="H220" s="5" t="s">
        <v>65</v>
      </c>
      <c r="I220" s="5"/>
      <c r="J220" s="5"/>
      <c r="K220" s="5">
        <v>231</v>
      </c>
      <c r="L220" s="5">
        <v>12</v>
      </c>
      <c r="M220" s="5">
        <v>3</v>
      </c>
      <c r="N220" s="5" t="s">
        <v>3</v>
      </c>
      <c r="O220" s="5">
        <v>2</v>
      </c>
      <c r="P220" s="5">
        <f>ROUND(Source!ET207,O220)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204</v>
      </c>
      <c r="F221" s="5">
        <f>ROUND(Source!R207,O221)</f>
        <v>0</v>
      </c>
      <c r="G221" s="5" t="s">
        <v>66</v>
      </c>
      <c r="H221" s="5" t="s">
        <v>67</v>
      </c>
      <c r="I221" s="5"/>
      <c r="J221" s="5"/>
      <c r="K221" s="5">
        <v>204</v>
      </c>
      <c r="L221" s="5">
        <v>13</v>
      </c>
      <c r="M221" s="5">
        <v>3</v>
      </c>
      <c r="N221" s="5" t="s">
        <v>3</v>
      </c>
      <c r="O221" s="5">
        <v>2</v>
      </c>
      <c r="P221" s="5">
        <f>ROUND(Source!DJ207,O221)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205</v>
      </c>
      <c r="F222" s="5">
        <f>ROUND(Source!S207,O222)</f>
        <v>0</v>
      </c>
      <c r="G222" s="5" t="s">
        <v>68</v>
      </c>
      <c r="H222" s="5" t="s">
        <v>69</v>
      </c>
      <c r="I222" s="5"/>
      <c r="J222" s="5"/>
      <c r="K222" s="5">
        <v>205</v>
      </c>
      <c r="L222" s="5">
        <v>14</v>
      </c>
      <c r="M222" s="5">
        <v>3</v>
      </c>
      <c r="N222" s="5" t="s">
        <v>3</v>
      </c>
      <c r="O222" s="5">
        <v>2</v>
      </c>
      <c r="P222" s="5">
        <f>ROUND(Source!DK207,O222)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232</v>
      </c>
      <c r="F223" s="5">
        <f>ROUND(Source!BC207,O223)</f>
        <v>0</v>
      </c>
      <c r="G223" s="5" t="s">
        <v>70</v>
      </c>
      <c r="H223" s="5" t="s">
        <v>71</v>
      </c>
      <c r="I223" s="5"/>
      <c r="J223" s="5"/>
      <c r="K223" s="5">
        <v>232</v>
      </c>
      <c r="L223" s="5">
        <v>15</v>
      </c>
      <c r="M223" s="5">
        <v>3</v>
      </c>
      <c r="N223" s="5" t="s">
        <v>3</v>
      </c>
      <c r="O223" s="5">
        <v>2</v>
      </c>
      <c r="P223" s="5">
        <f>ROUND(Source!EU207,O223)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214</v>
      </c>
      <c r="F224" s="5">
        <f>ROUND(Source!AS207,O224)</f>
        <v>0</v>
      </c>
      <c r="G224" s="5" t="s">
        <v>72</v>
      </c>
      <c r="H224" s="5" t="s">
        <v>73</v>
      </c>
      <c r="I224" s="5"/>
      <c r="J224" s="5"/>
      <c r="K224" s="5">
        <v>214</v>
      </c>
      <c r="L224" s="5">
        <v>16</v>
      </c>
      <c r="M224" s="5">
        <v>3</v>
      </c>
      <c r="N224" s="5" t="s">
        <v>3</v>
      </c>
      <c r="O224" s="5">
        <v>2</v>
      </c>
      <c r="P224" s="5">
        <f>ROUND(Source!EK207,O224)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215</v>
      </c>
      <c r="F225" s="5">
        <f>ROUND(Source!AT207,O225)</f>
        <v>0</v>
      </c>
      <c r="G225" s="5" t="s">
        <v>74</v>
      </c>
      <c r="H225" s="5" t="s">
        <v>75</v>
      </c>
      <c r="I225" s="5"/>
      <c r="J225" s="5"/>
      <c r="K225" s="5">
        <v>215</v>
      </c>
      <c r="L225" s="5">
        <v>17</v>
      </c>
      <c r="M225" s="5">
        <v>3</v>
      </c>
      <c r="N225" s="5" t="s">
        <v>3</v>
      </c>
      <c r="O225" s="5">
        <v>2</v>
      </c>
      <c r="P225" s="5">
        <f>ROUND(Source!EL207,O225)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217</v>
      </c>
      <c r="F226" s="5">
        <f>ROUND(Source!AU207,O226)</f>
        <v>0</v>
      </c>
      <c r="G226" s="5" t="s">
        <v>76</v>
      </c>
      <c r="H226" s="5" t="s">
        <v>77</v>
      </c>
      <c r="I226" s="5"/>
      <c r="J226" s="5"/>
      <c r="K226" s="5">
        <v>217</v>
      </c>
      <c r="L226" s="5">
        <v>18</v>
      </c>
      <c r="M226" s="5">
        <v>3</v>
      </c>
      <c r="N226" s="5" t="s">
        <v>3</v>
      </c>
      <c r="O226" s="5">
        <v>2</v>
      </c>
      <c r="P226" s="5">
        <f>ROUND(Source!EM207,O226)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230</v>
      </c>
      <c r="F227" s="5">
        <f>ROUND(Source!BA207,O227)</f>
        <v>0</v>
      </c>
      <c r="G227" s="5" t="s">
        <v>78</v>
      </c>
      <c r="H227" s="5" t="s">
        <v>79</v>
      </c>
      <c r="I227" s="5"/>
      <c r="J227" s="5"/>
      <c r="K227" s="5">
        <v>230</v>
      </c>
      <c r="L227" s="5">
        <v>19</v>
      </c>
      <c r="M227" s="5">
        <v>3</v>
      </c>
      <c r="N227" s="5" t="s">
        <v>3</v>
      </c>
      <c r="O227" s="5">
        <v>2</v>
      </c>
      <c r="P227" s="5">
        <f>ROUND(Source!ES207,O227)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206</v>
      </c>
      <c r="F228" s="5">
        <f>ROUND(Source!T207,O228)</f>
        <v>0</v>
      </c>
      <c r="G228" s="5" t="s">
        <v>80</v>
      </c>
      <c r="H228" s="5" t="s">
        <v>81</v>
      </c>
      <c r="I228" s="5"/>
      <c r="J228" s="5"/>
      <c r="K228" s="5">
        <v>206</v>
      </c>
      <c r="L228" s="5">
        <v>20</v>
      </c>
      <c r="M228" s="5">
        <v>3</v>
      </c>
      <c r="N228" s="5" t="s">
        <v>3</v>
      </c>
      <c r="O228" s="5">
        <v>2</v>
      </c>
      <c r="P228" s="5">
        <f>ROUND(Source!DL207,O228)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207</v>
      </c>
      <c r="F229" s="5">
        <f>Source!U207</f>
        <v>0</v>
      </c>
      <c r="G229" s="5" t="s">
        <v>82</v>
      </c>
      <c r="H229" s="5" t="s">
        <v>83</v>
      </c>
      <c r="I229" s="5"/>
      <c r="J229" s="5"/>
      <c r="K229" s="5">
        <v>207</v>
      </c>
      <c r="L229" s="5">
        <v>21</v>
      </c>
      <c r="M229" s="5">
        <v>3</v>
      </c>
      <c r="N229" s="5" t="s">
        <v>3</v>
      </c>
      <c r="O229" s="5">
        <v>-1</v>
      </c>
      <c r="P229" s="5">
        <f>Source!DM207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208</v>
      </c>
      <c r="F230" s="5">
        <f>Source!V207</f>
        <v>0</v>
      </c>
      <c r="G230" s="5" t="s">
        <v>84</v>
      </c>
      <c r="H230" s="5" t="s">
        <v>85</v>
      </c>
      <c r="I230" s="5"/>
      <c r="J230" s="5"/>
      <c r="K230" s="5">
        <v>208</v>
      </c>
      <c r="L230" s="5">
        <v>22</v>
      </c>
      <c r="M230" s="5">
        <v>3</v>
      </c>
      <c r="N230" s="5" t="s">
        <v>3</v>
      </c>
      <c r="O230" s="5">
        <v>-1</v>
      </c>
      <c r="P230" s="5">
        <f>Source!DN207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209</v>
      </c>
      <c r="F231" s="5">
        <f>ROUND(Source!W207,O231)</f>
        <v>0</v>
      </c>
      <c r="G231" s="5" t="s">
        <v>86</v>
      </c>
      <c r="H231" s="5" t="s">
        <v>87</v>
      </c>
      <c r="I231" s="5"/>
      <c r="J231" s="5"/>
      <c r="K231" s="5">
        <v>209</v>
      </c>
      <c r="L231" s="5">
        <v>23</v>
      </c>
      <c r="M231" s="5">
        <v>3</v>
      </c>
      <c r="N231" s="5" t="s">
        <v>3</v>
      </c>
      <c r="O231" s="5">
        <v>2</v>
      </c>
      <c r="P231" s="5">
        <f>ROUND(Source!DO207,O231)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233</v>
      </c>
      <c r="F232" s="5">
        <f>ROUND(Source!BD207,O232)</f>
        <v>0</v>
      </c>
      <c r="G232" s="5" t="s">
        <v>88</v>
      </c>
      <c r="H232" s="5" t="s">
        <v>89</v>
      </c>
      <c r="I232" s="5"/>
      <c r="J232" s="5"/>
      <c r="K232" s="5">
        <v>233</v>
      </c>
      <c r="L232" s="5">
        <v>24</v>
      </c>
      <c r="M232" s="5">
        <v>3</v>
      </c>
      <c r="N232" s="5" t="s">
        <v>3</v>
      </c>
      <c r="O232" s="5">
        <v>2</v>
      </c>
      <c r="P232" s="5">
        <f>ROUND(Source!EV207,O232)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210</v>
      </c>
      <c r="F233" s="5">
        <f>ROUND(Source!X207,O233)</f>
        <v>0</v>
      </c>
      <c r="G233" s="5" t="s">
        <v>90</v>
      </c>
      <c r="H233" s="5" t="s">
        <v>91</v>
      </c>
      <c r="I233" s="5"/>
      <c r="J233" s="5"/>
      <c r="K233" s="5">
        <v>210</v>
      </c>
      <c r="L233" s="5">
        <v>25</v>
      </c>
      <c r="M233" s="5">
        <v>3</v>
      </c>
      <c r="N233" s="5" t="s">
        <v>3</v>
      </c>
      <c r="O233" s="5">
        <v>2</v>
      </c>
      <c r="P233" s="5">
        <f>ROUND(Source!DP207,O233)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211</v>
      </c>
      <c r="F234" s="5">
        <f>ROUND(Source!Y207,O234)</f>
        <v>0</v>
      </c>
      <c r="G234" s="5" t="s">
        <v>92</v>
      </c>
      <c r="H234" s="5" t="s">
        <v>93</v>
      </c>
      <c r="I234" s="5"/>
      <c r="J234" s="5"/>
      <c r="K234" s="5">
        <v>211</v>
      </c>
      <c r="L234" s="5">
        <v>26</v>
      </c>
      <c r="M234" s="5">
        <v>3</v>
      </c>
      <c r="N234" s="5" t="s">
        <v>3</v>
      </c>
      <c r="O234" s="5">
        <v>2</v>
      </c>
      <c r="P234" s="5">
        <f>ROUND(Source!DQ207,O234)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224</v>
      </c>
      <c r="F235" s="5">
        <f>ROUND(Source!AR207,O235)</f>
        <v>19050.96</v>
      </c>
      <c r="G235" s="5" t="s">
        <v>94</v>
      </c>
      <c r="H235" s="5" t="s">
        <v>95</v>
      </c>
      <c r="I235" s="5"/>
      <c r="J235" s="5"/>
      <c r="K235" s="5">
        <v>224</v>
      </c>
      <c r="L235" s="5">
        <v>27</v>
      </c>
      <c r="M235" s="5">
        <v>3</v>
      </c>
      <c r="N235" s="5" t="s">
        <v>3</v>
      </c>
      <c r="O235" s="5">
        <v>2</v>
      </c>
      <c r="P235" s="5">
        <f>ROUND(Source!EJ207,O235)</f>
        <v>145930.35</v>
      </c>
      <c r="Q235" s="5"/>
      <c r="R235" s="5"/>
      <c r="S235" s="5"/>
      <c r="T235" s="5"/>
      <c r="U235" s="5"/>
      <c r="V235" s="5"/>
      <c r="W235" s="5">
        <v>19050.96</v>
      </c>
      <c r="X235" s="5">
        <v>1</v>
      </c>
      <c r="Y235" s="5">
        <v>19050.96</v>
      </c>
      <c r="Z235" s="5">
        <v>145930.35</v>
      </c>
      <c r="AA235" s="5">
        <v>1</v>
      </c>
      <c r="AB235" s="5">
        <v>145930.35</v>
      </c>
    </row>
    <row r="237" spans="1:206" x14ac:dyDescent="0.2">
      <c r="A237" s="3">
        <v>51</v>
      </c>
      <c r="B237" s="3">
        <f>B20</f>
        <v>1</v>
      </c>
      <c r="C237" s="3">
        <f>A20</f>
        <v>3</v>
      </c>
      <c r="D237" s="3">
        <f>ROW(A20)</f>
        <v>20</v>
      </c>
      <c r="E237" s="3"/>
      <c r="F237" s="3" t="str">
        <f>IF(F20&lt;&gt;"",F20,"")</f>
        <v>02-01-04</v>
      </c>
      <c r="G237" s="3" t="str">
        <f>IF(G20&lt;&gt;"",G20,"")</f>
        <v>Строительство ВРЩ-0,4 кВ</v>
      </c>
      <c r="H237" s="3">
        <v>0</v>
      </c>
      <c r="I237" s="3"/>
      <c r="J237" s="3"/>
      <c r="K237" s="3"/>
      <c r="L237" s="3"/>
      <c r="M237" s="3"/>
      <c r="N237" s="3"/>
      <c r="O237" s="3">
        <f t="shared" ref="O237:T237" si="207">ROUND(O37+O130+O164+O207+AB237,2)</f>
        <v>19862.169999999998</v>
      </c>
      <c r="P237" s="3">
        <f t="shared" si="207"/>
        <v>19533.150000000001</v>
      </c>
      <c r="Q237" s="3">
        <f t="shared" si="207"/>
        <v>79.819999999999993</v>
      </c>
      <c r="R237" s="3">
        <f t="shared" si="207"/>
        <v>11.03</v>
      </c>
      <c r="S237" s="3">
        <f t="shared" si="207"/>
        <v>249.2</v>
      </c>
      <c r="T237" s="3">
        <f t="shared" si="207"/>
        <v>0</v>
      </c>
      <c r="U237" s="3">
        <f>U37+U130+U164+U207+AH237</f>
        <v>19.93282344</v>
      </c>
      <c r="V237" s="3">
        <f>V37+V130+V164+V207+AI237</f>
        <v>0</v>
      </c>
      <c r="W237" s="3">
        <f>ROUND(W37+W130+W164+W207+AJ237,2)</f>
        <v>0</v>
      </c>
      <c r="X237" s="3">
        <f>ROUND(X37+X130+X164+X207+AK237,2)</f>
        <v>251.89</v>
      </c>
      <c r="Y237" s="3">
        <f>ROUND(Y37+Y130+Y164+Y207+AL237,2)</f>
        <v>132.08000000000001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>
        <f t="shared" ref="AO237:BD237" si="208">ROUND(AO37+AO130+AO164+AO207+BX237,2)</f>
        <v>0</v>
      </c>
      <c r="AP237" s="3">
        <f t="shared" si="208"/>
        <v>19050.96</v>
      </c>
      <c r="AQ237" s="3">
        <f t="shared" si="208"/>
        <v>0</v>
      </c>
      <c r="AR237" s="3">
        <f t="shared" si="208"/>
        <v>20246.14</v>
      </c>
      <c r="AS237" s="3">
        <f t="shared" si="208"/>
        <v>199.46</v>
      </c>
      <c r="AT237" s="3">
        <f t="shared" si="208"/>
        <v>995.72</v>
      </c>
      <c r="AU237" s="3">
        <f t="shared" si="208"/>
        <v>0</v>
      </c>
      <c r="AV237" s="3">
        <f t="shared" si="208"/>
        <v>19533.150000000001</v>
      </c>
      <c r="AW237" s="3">
        <f t="shared" si="208"/>
        <v>482.19</v>
      </c>
      <c r="AX237" s="3">
        <f t="shared" si="208"/>
        <v>0</v>
      </c>
      <c r="AY237" s="3">
        <f t="shared" si="208"/>
        <v>482.19</v>
      </c>
      <c r="AZ237" s="3">
        <f t="shared" si="208"/>
        <v>19050.96</v>
      </c>
      <c r="BA237" s="3">
        <f t="shared" si="208"/>
        <v>0</v>
      </c>
      <c r="BB237" s="3">
        <f t="shared" si="208"/>
        <v>0</v>
      </c>
      <c r="BC237" s="3">
        <f t="shared" si="208"/>
        <v>0</v>
      </c>
      <c r="BD237" s="3">
        <f t="shared" si="208"/>
        <v>0</v>
      </c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4">
        <f t="shared" ref="DG237:DL237" si="209">ROUND(DG37+DG130+DG164+DG207+DT237,2)</f>
        <v>163621.79</v>
      </c>
      <c r="DH237" s="4">
        <f t="shared" si="209"/>
        <v>148444.46</v>
      </c>
      <c r="DI237" s="4">
        <f t="shared" si="209"/>
        <v>1304.3499999999999</v>
      </c>
      <c r="DJ237" s="4">
        <f t="shared" si="209"/>
        <v>614.04999999999995</v>
      </c>
      <c r="DK237" s="4">
        <f t="shared" si="209"/>
        <v>13872.98</v>
      </c>
      <c r="DL237" s="4">
        <f t="shared" si="209"/>
        <v>0</v>
      </c>
      <c r="DM237" s="4">
        <f>DM37+DM130+DM164+DM207+DZ237</f>
        <v>19.93282344</v>
      </c>
      <c r="DN237" s="4">
        <f>DN37+DN130+DN164+DN207+EA237</f>
        <v>0</v>
      </c>
      <c r="DO237" s="4">
        <f>ROUND(DO37+DO130+DO164+DO207+EB237,2)</f>
        <v>0</v>
      </c>
      <c r="DP237" s="4">
        <f>ROUND(DP37+DP130+DP164+DP207+EC237,2)</f>
        <v>14022.25</v>
      </c>
      <c r="DQ237" s="4">
        <f>ROUND(DQ37+DQ130+DQ164+DQ207+ED237,2)</f>
        <v>7352.94</v>
      </c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>
        <f t="shared" ref="EG237:EV237" si="210">ROUND(EG37+EG130+EG164+EG207+FP237,2)</f>
        <v>0</v>
      </c>
      <c r="EH237" s="4">
        <f t="shared" si="210"/>
        <v>145930.35</v>
      </c>
      <c r="EI237" s="4">
        <f t="shared" si="210"/>
        <v>0</v>
      </c>
      <c r="EJ237" s="4">
        <f t="shared" si="210"/>
        <v>184996.98</v>
      </c>
      <c r="EK237" s="4">
        <f t="shared" si="210"/>
        <v>2456.09</v>
      </c>
      <c r="EL237" s="4">
        <f t="shared" si="210"/>
        <v>36610.54</v>
      </c>
      <c r="EM237" s="4">
        <f t="shared" si="210"/>
        <v>0</v>
      </c>
      <c r="EN237" s="4">
        <f t="shared" si="210"/>
        <v>148444.46</v>
      </c>
      <c r="EO237" s="4">
        <f t="shared" si="210"/>
        <v>2514.11</v>
      </c>
      <c r="EP237" s="4">
        <f t="shared" si="210"/>
        <v>0</v>
      </c>
      <c r="EQ237" s="4">
        <f t="shared" si="210"/>
        <v>2514.11</v>
      </c>
      <c r="ER237" s="4">
        <f t="shared" si="210"/>
        <v>145930.35</v>
      </c>
      <c r="ES237" s="4">
        <f t="shared" si="210"/>
        <v>0</v>
      </c>
      <c r="ET237" s="4">
        <f t="shared" si="210"/>
        <v>0</v>
      </c>
      <c r="EU237" s="4">
        <f t="shared" si="210"/>
        <v>0</v>
      </c>
      <c r="EV237" s="4">
        <f t="shared" si="210"/>
        <v>0</v>
      </c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201</v>
      </c>
      <c r="F239" s="5">
        <f>ROUND(Source!O237,O239)</f>
        <v>19862.169999999998</v>
      </c>
      <c r="G239" s="5" t="s">
        <v>42</v>
      </c>
      <c r="H239" s="5" t="s">
        <v>43</v>
      </c>
      <c r="I239" s="5"/>
      <c r="J239" s="5"/>
      <c r="K239" s="5">
        <v>201</v>
      </c>
      <c r="L239" s="5">
        <v>1</v>
      </c>
      <c r="M239" s="5">
        <v>3</v>
      </c>
      <c r="N239" s="5" t="s">
        <v>3</v>
      </c>
      <c r="O239" s="5">
        <v>2</v>
      </c>
      <c r="P239" s="5">
        <f>ROUND(Source!DG237,O239)</f>
        <v>163621.79</v>
      </c>
      <c r="Q239" s="5"/>
      <c r="R239" s="5"/>
      <c r="S239" s="5"/>
      <c r="T239" s="5"/>
      <c r="U239" s="5"/>
      <c r="V239" s="5"/>
      <c r="W239" s="5">
        <v>19862.169999999998</v>
      </c>
      <c r="X239" s="5">
        <v>1</v>
      </c>
      <c r="Y239" s="5">
        <v>19862.169999999998</v>
      </c>
      <c r="Z239" s="5">
        <v>163621.79</v>
      </c>
      <c r="AA239" s="5">
        <v>1</v>
      </c>
      <c r="AB239" s="5">
        <v>163621.79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202</v>
      </c>
      <c r="F240" s="5">
        <f>ROUND(Source!P237,O240)</f>
        <v>19533.150000000001</v>
      </c>
      <c r="G240" s="5" t="s">
        <v>44</v>
      </c>
      <c r="H240" s="5" t="s">
        <v>45</v>
      </c>
      <c r="I240" s="5"/>
      <c r="J240" s="5"/>
      <c r="K240" s="5">
        <v>202</v>
      </c>
      <c r="L240" s="5">
        <v>2</v>
      </c>
      <c r="M240" s="5">
        <v>3</v>
      </c>
      <c r="N240" s="5" t="s">
        <v>3</v>
      </c>
      <c r="O240" s="5">
        <v>2</v>
      </c>
      <c r="P240" s="5">
        <f>ROUND(Source!DH237,O240)</f>
        <v>148444.46</v>
      </c>
      <c r="Q240" s="5"/>
      <c r="R240" s="5"/>
      <c r="S240" s="5"/>
      <c r="T240" s="5"/>
      <c r="U240" s="5"/>
      <c r="V240" s="5"/>
      <c r="W240" s="5">
        <v>19533.150000000001</v>
      </c>
      <c r="X240" s="5">
        <v>1</v>
      </c>
      <c r="Y240" s="5">
        <v>19533.150000000001</v>
      </c>
      <c r="Z240" s="5">
        <v>148444.46</v>
      </c>
      <c r="AA240" s="5">
        <v>1</v>
      </c>
      <c r="AB240" s="5">
        <v>148444.46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222</v>
      </c>
      <c r="F241" s="5">
        <f>ROUND(Source!AO237,O241)</f>
        <v>0</v>
      </c>
      <c r="G241" s="5" t="s">
        <v>46</v>
      </c>
      <c r="H241" s="5" t="s">
        <v>47</v>
      </c>
      <c r="I241" s="5"/>
      <c r="J241" s="5"/>
      <c r="K241" s="5">
        <v>222</v>
      </c>
      <c r="L241" s="5">
        <v>3</v>
      </c>
      <c r="M241" s="5">
        <v>3</v>
      </c>
      <c r="N241" s="5" t="s">
        <v>3</v>
      </c>
      <c r="O241" s="5">
        <v>2</v>
      </c>
      <c r="P241" s="5">
        <f>ROUND(Source!EG237,O241)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225</v>
      </c>
      <c r="F242" s="5">
        <f>ROUND(Source!AV237,O242)</f>
        <v>19533.150000000001</v>
      </c>
      <c r="G242" s="5" t="s">
        <v>48</v>
      </c>
      <c r="H242" s="5" t="s">
        <v>49</v>
      </c>
      <c r="I242" s="5"/>
      <c r="J242" s="5"/>
      <c r="K242" s="5">
        <v>225</v>
      </c>
      <c r="L242" s="5">
        <v>4</v>
      </c>
      <c r="M242" s="5">
        <v>3</v>
      </c>
      <c r="N242" s="5" t="s">
        <v>3</v>
      </c>
      <c r="O242" s="5">
        <v>2</v>
      </c>
      <c r="P242" s="5">
        <f>ROUND(Source!EN237,O242)</f>
        <v>148444.46</v>
      </c>
      <c r="Q242" s="5"/>
      <c r="R242" s="5"/>
      <c r="S242" s="5"/>
      <c r="T242" s="5"/>
      <c r="U242" s="5"/>
      <c r="V242" s="5"/>
      <c r="W242" s="5">
        <v>19533.150000000001</v>
      </c>
      <c r="X242" s="5">
        <v>1</v>
      </c>
      <c r="Y242" s="5">
        <v>19533.150000000001</v>
      </c>
      <c r="Z242" s="5">
        <v>148444.46</v>
      </c>
      <c r="AA242" s="5">
        <v>1</v>
      </c>
      <c r="AB242" s="5">
        <v>148444.46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226</v>
      </c>
      <c r="F243" s="5">
        <f>ROUND(Source!AW237,O243)</f>
        <v>482.19</v>
      </c>
      <c r="G243" s="5" t="s">
        <v>50</v>
      </c>
      <c r="H243" s="5" t="s">
        <v>51</v>
      </c>
      <c r="I243" s="5"/>
      <c r="J243" s="5"/>
      <c r="K243" s="5">
        <v>226</v>
      </c>
      <c r="L243" s="5">
        <v>5</v>
      </c>
      <c r="M243" s="5">
        <v>3</v>
      </c>
      <c r="N243" s="5" t="s">
        <v>3</v>
      </c>
      <c r="O243" s="5">
        <v>2</v>
      </c>
      <c r="P243" s="5">
        <f>ROUND(Source!EO237,O243)</f>
        <v>2514.11</v>
      </c>
      <c r="Q243" s="5"/>
      <c r="R243" s="5"/>
      <c r="S243" s="5"/>
      <c r="T243" s="5"/>
      <c r="U243" s="5"/>
      <c r="V243" s="5"/>
      <c r="W243" s="5">
        <v>482.19</v>
      </c>
      <c r="X243" s="5">
        <v>1</v>
      </c>
      <c r="Y243" s="5">
        <v>482.19</v>
      </c>
      <c r="Z243" s="5">
        <v>2514.11</v>
      </c>
      <c r="AA243" s="5">
        <v>1</v>
      </c>
      <c r="AB243" s="5">
        <v>2514.11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227</v>
      </c>
      <c r="F244" s="5">
        <f>ROUND(Source!AX237,O244)</f>
        <v>0</v>
      </c>
      <c r="G244" s="5" t="s">
        <v>52</v>
      </c>
      <c r="H244" s="5" t="s">
        <v>53</v>
      </c>
      <c r="I244" s="5"/>
      <c r="J244" s="5"/>
      <c r="K244" s="5">
        <v>227</v>
      </c>
      <c r="L244" s="5">
        <v>6</v>
      </c>
      <c r="M244" s="5">
        <v>3</v>
      </c>
      <c r="N244" s="5" t="s">
        <v>3</v>
      </c>
      <c r="O244" s="5">
        <v>2</v>
      </c>
      <c r="P244" s="5">
        <f>ROUND(Source!EP237,O244)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228</v>
      </c>
      <c r="F245" s="5">
        <f>ROUND(Source!AY237,O245)</f>
        <v>482.19</v>
      </c>
      <c r="G245" s="5" t="s">
        <v>54</v>
      </c>
      <c r="H245" s="5" t="s">
        <v>55</v>
      </c>
      <c r="I245" s="5"/>
      <c r="J245" s="5"/>
      <c r="K245" s="5">
        <v>228</v>
      </c>
      <c r="L245" s="5">
        <v>7</v>
      </c>
      <c r="M245" s="5">
        <v>3</v>
      </c>
      <c r="N245" s="5" t="s">
        <v>3</v>
      </c>
      <c r="O245" s="5">
        <v>2</v>
      </c>
      <c r="P245" s="5">
        <f>ROUND(Source!EQ237,O245)</f>
        <v>2514.11</v>
      </c>
      <c r="Q245" s="5"/>
      <c r="R245" s="5"/>
      <c r="S245" s="5"/>
      <c r="T245" s="5"/>
      <c r="U245" s="5"/>
      <c r="V245" s="5"/>
      <c r="W245" s="5">
        <v>482.19</v>
      </c>
      <c r="X245" s="5">
        <v>1</v>
      </c>
      <c r="Y245" s="5">
        <v>482.19</v>
      </c>
      <c r="Z245" s="5">
        <v>2514.11</v>
      </c>
      <c r="AA245" s="5">
        <v>1</v>
      </c>
      <c r="AB245" s="5">
        <v>2514.11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216</v>
      </c>
      <c r="F246" s="5">
        <f>ROUND(Source!AP237,O246)</f>
        <v>19050.96</v>
      </c>
      <c r="G246" s="5" t="s">
        <v>56</v>
      </c>
      <c r="H246" s="5" t="s">
        <v>57</v>
      </c>
      <c r="I246" s="5"/>
      <c r="J246" s="5"/>
      <c r="K246" s="5">
        <v>216</v>
      </c>
      <c r="L246" s="5">
        <v>8</v>
      </c>
      <c r="M246" s="5">
        <v>3</v>
      </c>
      <c r="N246" s="5" t="s">
        <v>3</v>
      </c>
      <c r="O246" s="5">
        <v>2</v>
      </c>
      <c r="P246" s="5">
        <f>ROUND(Source!EH237,O246)</f>
        <v>145930.35</v>
      </c>
      <c r="Q246" s="5"/>
      <c r="R246" s="5"/>
      <c r="S246" s="5"/>
      <c r="T246" s="5"/>
      <c r="U246" s="5"/>
      <c r="V246" s="5"/>
      <c r="W246" s="5">
        <v>19050.96</v>
      </c>
      <c r="X246" s="5">
        <v>1</v>
      </c>
      <c r="Y246" s="5">
        <v>19050.96</v>
      </c>
      <c r="Z246" s="5">
        <v>145930.35</v>
      </c>
      <c r="AA246" s="5">
        <v>1</v>
      </c>
      <c r="AB246" s="5">
        <v>145930.35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223</v>
      </c>
      <c r="F247" s="5">
        <f>ROUND(Source!AQ237,O247)</f>
        <v>0</v>
      </c>
      <c r="G247" s="5" t="s">
        <v>58</v>
      </c>
      <c r="H247" s="5" t="s">
        <v>59</v>
      </c>
      <c r="I247" s="5"/>
      <c r="J247" s="5"/>
      <c r="K247" s="5">
        <v>223</v>
      </c>
      <c r="L247" s="5">
        <v>9</v>
      </c>
      <c r="M247" s="5">
        <v>3</v>
      </c>
      <c r="N247" s="5" t="s">
        <v>3</v>
      </c>
      <c r="O247" s="5">
        <v>2</v>
      </c>
      <c r="P247" s="5">
        <f>ROUND(Source!EI237,O247)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229</v>
      </c>
      <c r="F248" s="5">
        <f>ROUND(Source!AZ237,O248)</f>
        <v>19050.96</v>
      </c>
      <c r="G248" s="5" t="s">
        <v>60</v>
      </c>
      <c r="H248" s="5" t="s">
        <v>61</v>
      </c>
      <c r="I248" s="5"/>
      <c r="J248" s="5"/>
      <c r="K248" s="5">
        <v>229</v>
      </c>
      <c r="L248" s="5">
        <v>10</v>
      </c>
      <c r="M248" s="5">
        <v>3</v>
      </c>
      <c r="N248" s="5" t="s">
        <v>3</v>
      </c>
      <c r="O248" s="5">
        <v>2</v>
      </c>
      <c r="P248" s="5">
        <f>ROUND(Source!ER237,O248)</f>
        <v>145930.35</v>
      </c>
      <c r="Q248" s="5"/>
      <c r="R248" s="5"/>
      <c r="S248" s="5"/>
      <c r="T248" s="5"/>
      <c r="U248" s="5"/>
      <c r="V248" s="5"/>
      <c r="W248" s="5">
        <v>19050.96</v>
      </c>
      <c r="X248" s="5">
        <v>1</v>
      </c>
      <c r="Y248" s="5">
        <v>19050.96</v>
      </c>
      <c r="Z248" s="5">
        <v>145930.35</v>
      </c>
      <c r="AA248" s="5">
        <v>1</v>
      </c>
      <c r="AB248" s="5">
        <v>145930.35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203</v>
      </c>
      <c r="F249" s="5">
        <f>ROUND(Source!Q237,O249)</f>
        <v>79.819999999999993</v>
      </c>
      <c r="G249" s="5" t="s">
        <v>62</v>
      </c>
      <c r="H249" s="5" t="s">
        <v>63</v>
      </c>
      <c r="I249" s="5"/>
      <c r="J249" s="5"/>
      <c r="K249" s="5">
        <v>203</v>
      </c>
      <c r="L249" s="5">
        <v>11</v>
      </c>
      <c r="M249" s="5">
        <v>3</v>
      </c>
      <c r="N249" s="5" t="s">
        <v>3</v>
      </c>
      <c r="O249" s="5">
        <v>2</v>
      </c>
      <c r="P249" s="5">
        <f>ROUND(Source!DI237,O249)</f>
        <v>1304.3499999999999</v>
      </c>
      <c r="Q249" s="5"/>
      <c r="R249" s="5"/>
      <c r="S249" s="5"/>
      <c r="T249" s="5"/>
      <c r="U249" s="5"/>
      <c r="V249" s="5"/>
      <c r="W249" s="5">
        <v>79.819999999999993</v>
      </c>
      <c r="X249" s="5">
        <v>1</v>
      </c>
      <c r="Y249" s="5">
        <v>79.819999999999993</v>
      </c>
      <c r="Z249" s="5">
        <v>1304.3499999999999</v>
      </c>
      <c r="AA249" s="5">
        <v>1</v>
      </c>
      <c r="AB249" s="5">
        <v>1304.3499999999999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231</v>
      </c>
      <c r="F250" s="5">
        <f>ROUND(Source!BB237,O250)</f>
        <v>0</v>
      </c>
      <c r="G250" s="5" t="s">
        <v>64</v>
      </c>
      <c r="H250" s="5" t="s">
        <v>65</v>
      </c>
      <c r="I250" s="5"/>
      <c r="J250" s="5"/>
      <c r="K250" s="5">
        <v>231</v>
      </c>
      <c r="L250" s="5">
        <v>12</v>
      </c>
      <c r="M250" s="5">
        <v>3</v>
      </c>
      <c r="N250" s="5" t="s">
        <v>3</v>
      </c>
      <c r="O250" s="5">
        <v>2</v>
      </c>
      <c r="P250" s="5">
        <f>ROUND(Source!ET237,O250)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204</v>
      </c>
      <c r="F251" s="5">
        <f>ROUND(Source!R237,O251)</f>
        <v>11.03</v>
      </c>
      <c r="G251" s="5" t="s">
        <v>66</v>
      </c>
      <c r="H251" s="5" t="s">
        <v>67</v>
      </c>
      <c r="I251" s="5"/>
      <c r="J251" s="5"/>
      <c r="K251" s="5">
        <v>204</v>
      </c>
      <c r="L251" s="5">
        <v>13</v>
      </c>
      <c r="M251" s="5">
        <v>3</v>
      </c>
      <c r="N251" s="5" t="s">
        <v>3</v>
      </c>
      <c r="O251" s="5">
        <v>2</v>
      </c>
      <c r="P251" s="5">
        <f>ROUND(Source!DJ237,O251)</f>
        <v>614.04999999999995</v>
      </c>
      <c r="Q251" s="5"/>
      <c r="R251" s="5"/>
      <c r="S251" s="5"/>
      <c r="T251" s="5"/>
      <c r="U251" s="5"/>
      <c r="V251" s="5"/>
      <c r="W251" s="5">
        <v>11.03</v>
      </c>
      <c r="X251" s="5">
        <v>1</v>
      </c>
      <c r="Y251" s="5">
        <v>11.03</v>
      </c>
      <c r="Z251" s="5">
        <v>614.04999999999995</v>
      </c>
      <c r="AA251" s="5">
        <v>1</v>
      </c>
      <c r="AB251" s="5">
        <v>614.04999999999995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205</v>
      </c>
      <c r="F252" s="5">
        <f>ROUND(Source!S237,O252)</f>
        <v>249.2</v>
      </c>
      <c r="G252" s="5" t="s">
        <v>68</v>
      </c>
      <c r="H252" s="5" t="s">
        <v>69</v>
      </c>
      <c r="I252" s="5"/>
      <c r="J252" s="5"/>
      <c r="K252" s="5">
        <v>205</v>
      </c>
      <c r="L252" s="5">
        <v>14</v>
      </c>
      <c r="M252" s="5">
        <v>3</v>
      </c>
      <c r="N252" s="5" t="s">
        <v>3</v>
      </c>
      <c r="O252" s="5">
        <v>2</v>
      </c>
      <c r="P252" s="5">
        <f>ROUND(Source!DK237,O252)</f>
        <v>13872.98</v>
      </c>
      <c r="Q252" s="5"/>
      <c r="R252" s="5"/>
      <c r="S252" s="5"/>
      <c r="T252" s="5"/>
      <c r="U252" s="5"/>
      <c r="V252" s="5"/>
      <c r="W252" s="5">
        <v>249.2</v>
      </c>
      <c r="X252" s="5">
        <v>1</v>
      </c>
      <c r="Y252" s="5">
        <v>249.2</v>
      </c>
      <c r="Z252" s="5">
        <v>13872.98</v>
      </c>
      <c r="AA252" s="5">
        <v>1</v>
      </c>
      <c r="AB252" s="5">
        <v>13872.98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232</v>
      </c>
      <c r="F253" s="5">
        <f>ROUND(Source!BC237,O253)</f>
        <v>0</v>
      </c>
      <c r="G253" s="5" t="s">
        <v>70</v>
      </c>
      <c r="H253" s="5" t="s">
        <v>71</v>
      </c>
      <c r="I253" s="5"/>
      <c r="J253" s="5"/>
      <c r="K253" s="5">
        <v>232</v>
      </c>
      <c r="L253" s="5">
        <v>15</v>
      </c>
      <c r="M253" s="5">
        <v>3</v>
      </c>
      <c r="N253" s="5" t="s">
        <v>3</v>
      </c>
      <c r="O253" s="5">
        <v>2</v>
      </c>
      <c r="P253" s="5">
        <f>ROUND(Source!EU237,O253)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214</v>
      </c>
      <c r="F254" s="5">
        <f>ROUND(Source!AS237,O254)</f>
        <v>199.46</v>
      </c>
      <c r="G254" s="5" t="s">
        <v>72</v>
      </c>
      <c r="H254" s="5" t="s">
        <v>73</v>
      </c>
      <c r="I254" s="5"/>
      <c r="J254" s="5"/>
      <c r="K254" s="5">
        <v>214</v>
      </c>
      <c r="L254" s="5">
        <v>16</v>
      </c>
      <c r="M254" s="5">
        <v>3</v>
      </c>
      <c r="N254" s="5" t="s">
        <v>3</v>
      </c>
      <c r="O254" s="5">
        <v>2</v>
      </c>
      <c r="P254" s="5">
        <f>ROUND(Source!EK237,O254)</f>
        <v>2456.09</v>
      </c>
      <c r="Q254" s="5"/>
      <c r="R254" s="5"/>
      <c r="S254" s="5"/>
      <c r="T254" s="5"/>
      <c r="U254" s="5"/>
      <c r="V254" s="5"/>
      <c r="W254" s="5">
        <v>199.46</v>
      </c>
      <c r="X254" s="5">
        <v>1</v>
      </c>
      <c r="Y254" s="5">
        <v>199.46</v>
      </c>
      <c r="Z254" s="5">
        <v>2456.09</v>
      </c>
      <c r="AA254" s="5">
        <v>1</v>
      </c>
      <c r="AB254" s="5">
        <v>2456.09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215</v>
      </c>
      <c r="F255" s="5">
        <f>ROUND(Source!AT237,O255)</f>
        <v>995.72</v>
      </c>
      <c r="G255" s="5" t="s">
        <v>74</v>
      </c>
      <c r="H255" s="5" t="s">
        <v>75</v>
      </c>
      <c r="I255" s="5"/>
      <c r="J255" s="5"/>
      <c r="K255" s="5">
        <v>215</v>
      </c>
      <c r="L255" s="5">
        <v>17</v>
      </c>
      <c r="M255" s="5">
        <v>3</v>
      </c>
      <c r="N255" s="5" t="s">
        <v>3</v>
      </c>
      <c r="O255" s="5">
        <v>2</v>
      </c>
      <c r="P255" s="5">
        <f>ROUND(Source!EL237,O255)</f>
        <v>36610.54</v>
      </c>
      <c r="Q255" s="5"/>
      <c r="R255" s="5"/>
      <c r="S255" s="5"/>
      <c r="T255" s="5"/>
      <c r="U255" s="5"/>
      <c r="V255" s="5"/>
      <c r="W255" s="5">
        <v>995.72</v>
      </c>
      <c r="X255" s="5">
        <v>1</v>
      </c>
      <c r="Y255" s="5">
        <v>995.72</v>
      </c>
      <c r="Z255" s="5">
        <v>36610.54</v>
      </c>
      <c r="AA255" s="5">
        <v>1</v>
      </c>
      <c r="AB255" s="5">
        <v>36610.54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217</v>
      </c>
      <c r="F256" s="5">
        <f>ROUND(Source!AU237,O256)</f>
        <v>0</v>
      </c>
      <c r="G256" s="5" t="s">
        <v>76</v>
      </c>
      <c r="H256" s="5" t="s">
        <v>77</v>
      </c>
      <c r="I256" s="5"/>
      <c r="J256" s="5"/>
      <c r="K256" s="5">
        <v>217</v>
      </c>
      <c r="L256" s="5">
        <v>18</v>
      </c>
      <c r="M256" s="5">
        <v>3</v>
      </c>
      <c r="N256" s="5" t="s">
        <v>3</v>
      </c>
      <c r="O256" s="5">
        <v>2</v>
      </c>
      <c r="P256" s="5">
        <f>ROUND(Source!EM237,O256)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230</v>
      </c>
      <c r="F257" s="5">
        <f>ROUND(Source!BA237,O257)</f>
        <v>0</v>
      </c>
      <c r="G257" s="5" t="s">
        <v>78</v>
      </c>
      <c r="H257" s="5" t="s">
        <v>79</v>
      </c>
      <c r="I257" s="5"/>
      <c r="J257" s="5"/>
      <c r="K257" s="5">
        <v>230</v>
      </c>
      <c r="L257" s="5">
        <v>19</v>
      </c>
      <c r="M257" s="5">
        <v>3</v>
      </c>
      <c r="N257" s="5" t="s">
        <v>3</v>
      </c>
      <c r="O257" s="5">
        <v>2</v>
      </c>
      <c r="P257" s="5">
        <f>ROUND(Source!ES237,O257)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206</v>
      </c>
      <c r="F258" s="5">
        <f>ROUND(Source!T237,O258)</f>
        <v>0</v>
      </c>
      <c r="G258" s="5" t="s">
        <v>80</v>
      </c>
      <c r="H258" s="5" t="s">
        <v>81</v>
      </c>
      <c r="I258" s="5"/>
      <c r="J258" s="5"/>
      <c r="K258" s="5">
        <v>206</v>
      </c>
      <c r="L258" s="5">
        <v>20</v>
      </c>
      <c r="M258" s="5">
        <v>3</v>
      </c>
      <c r="N258" s="5" t="s">
        <v>3</v>
      </c>
      <c r="O258" s="5">
        <v>2</v>
      </c>
      <c r="P258" s="5">
        <f>ROUND(Source!DL237,O258)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207</v>
      </c>
      <c r="F259" s="5">
        <f>Source!U237</f>
        <v>19.93282344</v>
      </c>
      <c r="G259" s="5" t="s">
        <v>82</v>
      </c>
      <c r="H259" s="5" t="s">
        <v>83</v>
      </c>
      <c r="I259" s="5"/>
      <c r="J259" s="5"/>
      <c r="K259" s="5">
        <v>207</v>
      </c>
      <c r="L259" s="5">
        <v>21</v>
      </c>
      <c r="M259" s="5">
        <v>3</v>
      </c>
      <c r="N259" s="5" t="s">
        <v>3</v>
      </c>
      <c r="O259" s="5">
        <v>-1</v>
      </c>
      <c r="P259" s="5">
        <f>Source!DM237</f>
        <v>19.93282344</v>
      </c>
      <c r="Q259" s="5"/>
      <c r="R259" s="5"/>
      <c r="S259" s="5"/>
      <c r="T259" s="5"/>
      <c r="U259" s="5"/>
      <c r="V259" s="5"/>
      <c r="W259" s="5">
        <v>19.93282344</v>
      </c>
      <c r="X259" s="5">
        <v>1</v>
      </c>
      <c r="Y259" s="5">
        <v>19.93282344</v>
      </c>
      <c r="Z259" s="5">
        <v>19.93282344</v>
      </c>
      <c r="AA259" s="5">
        <v>1</v>
      </c>
      <c r="AB259" s="5">
        <v>19.93282344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208</v>
      </c>
      <c r="F260" s="5">
        <f>Source!V237</f>
        <v>0</v>
      </c>
      <c r="G260" s="5" t="s">
        <v>84</v>
      </c>
      <c r="H260" s="5" t="s">
        <v>85</v>
      </c>
      <c r="I260" s="5"/>
      <c r="J260" s="5"/>
      <c r="K260" s="5">
        <v>208</v>
      </c>
      <c r="L260" s="5">
        <v>22</v>
      </c>
      <c r="M260" s="5">
        <v>3</v>
      </c>
      <c r="N260" s="5" t="s">
        <v>3</v>
      </c>
      <c r="O260" s="5">
        <v>-1</v>
      </c>
      <c r="P260" s="5">
        <f>Source!DN237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209</v>
      </c>
      <c r="F261" s="5">
        <f>ROUND(Source!W237,O261)</f>
        <v>0</v>
      </c>
      <c r="G261" s="5" t="s">
        <v>86</v>
      </c>
      <c r="H261" s="5" t="s">
        <v>87</v>
      </c>
      <c r="I261" s="5"/>
      <c r="J261" s="5"/>
      <c r="K261" s="5">
        <v>209</v>
      </c>
      <c r="L261" s="5">
        <v>23</v>
      </c>
      <c r="M261" s="5">
        <v>3</v>
      </c>
      <c r="N261" s="5" t="s">
        <v>3</v>
      </c>
      <c r="O261" s="5">
        <v>2</v>
      </c>
      <c r="P261" s="5">
        <f>ROUND(Source!DO237,O261)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233</v>
      </c>
      <c r="F262" s="5">
        <f>ROUND(Source!BD237,O262)</f>
        <v>0</v>
      </c>
      <c r="G262" s="5" t="s">
        <v>88</v>
      </c>
      <c r="H262" s="5" t="s">
        <v>89</v>
      </c>
      <c r="I262" s="5"/>
      <c r="J262" s="5"/>
      <c r="K262" s="5">
        <v>233</v>
      </c>
      <c r="L262" s="5">
        <v>24</v>
      </c>
      <c r="M262" s="5">
        <v>3</v>
      </c>
      <c r="N262" s="5" t="s">
        <v>3</v>
      </c>
      <c r="O262" s="5">
        <v>2</v>
      </c>
      <c r="P262" s="5">
        <f>ROUND(Source!EV237,O262)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210</v>
      </c>
      <c r="F263" s="5">
        <f>ROUND(Source!X237,O263)</f>
        <v>251.89</v>
      </c>
      <c r="G263" s="5" t="s">
        <v>90</v>
      </c>
      <c r="H263" s="5" t="s">
        <v>91</v>
      </c>
      <c r="I263" s="5"/>
      <c r="J263" s="5"/>
      <c r="K263" s="5">
        <v>210</v>
      </c>
      <c r="L263" s="5">
        <v>25</v>
      </c>
      <c r="M263" s="5">
        <v>3</v>
      </c>
      <c r="N263" s="5" t="s">
        <v>3</v>
      </c>
      <c r="O263" s="5">
        <v>2</v>
      </c>
      <c r="P263" s="5">
        <f>ROUND(Source!DP237,O263)</f>
        <v>14022.25</v>
      </c>
      <c r="Q263" s="5"/>
      <c r="R263" s="5"/>
      <c r="S263" s="5"/>
      <c r="T263" s="5"/>
      <c r="U263" s="5"/>
      <c r="V263" s="5"/>
      <c r="W263" s="5">
        <v>251.89</v>
      </c>
      <c r="X263" s="5">
        <v>1</v>
      </c>
      <c r="Y263" s="5">
        <v>251.89</v>
      </c>
      <c r="Z263" s="5">
        <v>14022.25</v>
      </c>
      <c r="AA263" s="5">
        <v>1</v>
      </c>
      <c r="AB263" s="5">
        <v>14022.25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211</v>
      </c>
      <c r="F264" s="5">
        <f>ROUND(Source!Y237,O264)</f>
        <v>132.08000000000001</v>
      </c>
      <c r="G264" s="5" t="s">
        <v>92</v>
      </c>
      <c r="H264" s="5" t="s">
        <v>93</v>
      </c>
      <c r="I264" s="5"/>
      <c r="J264" s="5"/>
      <c r="K264" s="5">
        <v>211</v>
      </c>
      <c r="L264" s="5">
        <v>26</v>
      </c>
      <c r="M264" s="5">
        <v>3</v>
      </c>
      <c r="N264" s="5" t="s">
        <v>3</v>
      </c>
      <c r="O264" s="5">
        <v>2</v>
      </c>
      <c r="P264" s="5">
        <f>ROUND(Source!DQ237,O264)</f>
        <v>7352.94</v>
      </c>
      <c r="Q264" s="5"/>
      <c r="R264" s="5"/>
      <c r="S264" s="5"/>
      <c r="T264" s="5"/>
      <c r="U264" s="5"/>
      <c r="V264" s="5"/>
      <c r="W264" s="5">
        <v>132.08000000000001</v>
      </c>
      <c r="X264" s="5">
        <v>1</v>
      </c>
      <c r="Y264" s="5">
        <v>132.08000000000001</v>
      </c>
      <c r="Z264" s="5">
        <v>7352.94</v>
      </c>
      <c r="AA264" s="5">
        <v>1</v>
      </c>
      <c r="AB264" s="5">
        <v>7352.94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224</v>
      </c>
      <c r="F265" s="5">
        <f>ROUND(Source!AR237,O265)</f>
        <v>20246.14</v>
      </c>
      <c r="G265" s="5" t="s">
        <v>94</v>
      </c>
      <c r="H265" s="5" t="s">
        <v>95</v>
      </c>
      <c r="I265" s="5"/>
      <c r="J265" s="5"/>
      <c r="K265" s="5">
        <v>224</v>
      </c>
      <c r="L265" s="5">
        <v>27</v>
      </c>
      <c r="M265" s="5">
        <v>3</v>
      </c>
      <c r="N265" s="5" t="s">
        <v>3</v>
      </c>
      <c r="O265" s="5">
        <v>2</v>
      </c>
      <c r="P265" s="5">
        <f>ROUND(Source!EJ237,O265)</f>
        <v>184996.98</v>
      </c>
      <c r="Q265" s="5"/>
      <c r="R265" s="5"/>
      <c r="S265" s="5"/>
      <c r="T265" s="5"/>
      <c r="U265" s="5"/>
      <c r="V265" s="5"/>
      <c r="W265" s="5">
        <v>20246.14</v>
      </c>
      <c r="X265" s="5">
        <v>1</v>
      </c>
      <c r="Y265" s="5">
        <v>20246.14</v>
      </c>
      <c r="Z265" s="5">
        <v>184996.98</v>
      </c>
      <c r="AA265" s="5">
        <v>1</v>
      </c>
      <c r="AB265" s="5">
        <v>184996.98</v>
      </c>
    </row>
    <row r="266" spans="1:28" x14ac:dyDescent="0.2">
      <c r="A266" s="5">
        <v>50</v>
      </c>
      <c r="B266" s="5">
        <v>1</v>
      </c>
      <c r="C266" s="5">
        <v>0</v>
      </c>
      <c r="D266" s="5">
        <v>2</v>
      </c>
      <c r="E266" s="5">
        <v>0</v>
      </c>
      <c r="F266" s="5">
        <f>0</f>
        <v>0</v>
      </c>
      <c r="G266" s="5" t="s">
        <v>187</v>
      </c>
      <c r="H266" s="5" t="s">
        <v>188</v>
      </c>
      <c r="I266" s="5"/>
      <c r="J266" s="5"/>
      <c r="K266" s="5">
        <v>212</v>
      </c>
      <c r="L266" s="5">
        <v>28</v>
      </c>
      <c r="M266" s="5">
        <v>0</v>
      </c>
      <c r="N266" s="5" t="s">
        <v>3</v>
      </c>
      <c r="O266" s="5">
        <v>-1</v>
      </c>
      <c r="P266" s="5">
        <f>0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1</v>
      </c>
      <c r="C267" s="5">
        <v>0</v>
      </c>
      <c r="D267" s="5">
        <v>2</v>
      </c>
      <c r="E267" s="5">
        <v>0</v>
      </c>
      <c r="F267" s="5">
        <f>ROUND(F254+F255,O267)</f>
        <v>1195.18</v>
      </c>
      <c r="G267" s="5" t="s">
        <v>189</v>
      </c>
      <c r="H267" s="5" t="s">
        <v>189</v>
      </c>
      <c r="I267" s="5"/>
      <c r="J267" s="5"/>
      <c r="K267" s="5">
        <v>212</v>
      </c>
      <c r="L267" s="5">
        <v>29</v>
      </c>
      <c r="M267" s="5">
        <v>1</v>
      </c>
      <c r="N267" s="5" t="s">
        <v>3</v>
      </c>
      <c r="O267" s="5">
        <v>2</v>
      </c>
      <c r="P267" s="5">
        <f>ROUND(P254+P255,O267)</f>
        <v>39066.629999999997</v>
      </c>
      <c r="Q267" s="5"/>
      <c r="R267" s="5"/>
      <c r="S267" s="5"/>
      <c r="T267" s="5"/>
      <c r="U267" s="5"/>
      <c r="V267" s="5"/>
      <c r="W267" s="5">
        <v>1195.18</v>
      </c>
      <c r="X267" s="5">
        <v>1</v>
      </c>
      <c r="Y267" s="5">
        <v>1195.18</v>
      </c>
      <c r="Z267" s="5">
        <v>39066.629999999997</v>
      </c>
      <c r="AA267" s="5">
        <v>1</v>
      </c>
      <c r="AB267" s="5">
        <v>39066.629999999997</v>
      </c>
    </row>
    <row r="268" spans="1:28" x14ac:dyDescent="0.2">
      <c r="A268" s="5">
        <v>50</v>
      </c>
      <c r="B268" s="5">
        <v>1</v>
      </c>
      <c r="C268" s="5">
        <v>0</v>
      </c>
      <c r="D268" s="5">
        <v>2</v>
      </c>
      <c r="E268" s="5">
        <v>0</v>
      </c>
      <c r="F268" s="5">
        <f>ROUND(F246,O268)</f>
        <v>19050.96</v>
      </c>
      <c r="G268" s="5" t="s">
        <v>190</v>
      </c>
      <c r="H268" s="5" t="s">
        <v>172</v>
      </c>
      <c r="I268" s="5"/>
      <c r="J268" s="5"/>
      <c r="K268" s="5">
        <v>212</v>
      </c>
      <c r="L268" s="5">
        <v>30</v>
      </c>
      <c r="M268" s="5">
        <v>1</v>
      </c>
      <c r="N268" s="5" t="s">
        <v>3</v>
      </c>
      <c r="O268" s="5">
        <v>2</v>
      </c>
      <c r="P268" s="5">
        <f>ROUND(P246,O268)</f>
        <v>145930.35</v>
      </c>
      <c r="Q268" s="5"/>
      <c r="R268" s="5"/>
      <c r="S268" s="5"/>
      <c r="T268" s="5"/>
      <c r="U268" s="5"/>
      <c r="V268" s="5"/>
      <c r="W268" s="5">
        <v>19050.96</v>
      </c>
      <c r="X268" s="5">
        <v>1</v>
      </c>
      <c r="Y268" s="5">
        <v>19050.96</v>
      </c>
      <c r="Z268" s="5">
        <v>145930.35</v>
      </c>
      <c r="AA268" s="5">
        <v>1</v>
      </c>
      <c r="AB268" s="5">
        <v>145930.35</v>
      </c>
    </row>
    <row r="269" spans="1:28" x14ac:dyDescent="0.2">
      <c r="A269" s="5">
        <v>50</v>
      </c>
      <c r="B269" s="5">
        <v>0</v>
      </c>
      <c r="C269" s="5">
        <v>0</v>
      </c>
      <c r="D269" s="5">
        <v>2</v>
      </c>
      <c r="E269" s="5">
        <v>0</v>
      </c>
      <c r="F269" s="5">
        <f>ROUND(F256,O269)</f>
        <v>0</v>
      </c>
      <c r="G269" s="5" t="s">
        <v>191</v>
      </c>
      <c r="H269" s="5" t="s">
        <v>76</v>
      </c>
      <c r="I269" s="5"/>
      <c r="J269" s="5"/>
      <c r="K269" s="5">
        <v>212</v>
      </c>
      <c r="L269" s="5">
        <v>31</v>
      </c>
      <c r="M269" s="5">
        <v>1</v>
      </c>
      <c r="N269" s="5" t="s">
        <v>3</v>
      </c>
      <c r="O269" s="5">
        <v>2</v>
      </c>
      <c r="P269" s="5">
        <f>ROUND(P256,O269)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1</v>
      </c>
      <c r="C270" s="5">
        <v>0</v>
      </c>
      <c r="D270" s="5">
        <v>2</v>
      </c>
      <c r="E270" s="5">
        <v>0</v>
      </c>
      <c r="F270" s="5">
        <f>0</f>
        <v>0</v>
      </c>
      <c r="G270" s="5" t="s">
        <v>3</v>
      </c>
      <c r="H270" s="5" t="s">
        <v>3</v>
      </c>
      <c r="I270" s="5"/>
      <c r="J270" s="5"/>
      <c r="K270" s="5">
        <v>212</v>
      </c>
      <c r="L270" s="5">
        <v>32</v>
      </c>
      <c r="M270" s="5">
        <v>0</v>
      </c>
      <c r="N270" s="5" t="s">
        <v>3</v>
      </c>
      <c r="O270" s="5">
        <v>-1</v>
      </c>
      <c r="P270" s="5">
        <f>0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1</v>
      </c>
      <c r="C271" s="5">
        <v>0</v>
      </c>
      <c r="D271" s="5">
        <v>2</v>
      </c>
      <c r="E271" s="5">
        <v>0</v>
      </c>
      <c r="F271" s="5">
        <f>ROUND(F267,O271)</f>
        <v>1195.18</v>
      </c>
      <c r="G271" s="5" t="s">
        <v>192</v>
      </c>
      <c r="H271" s="5" t="s">
        <v>193</v>
      </c>
      <c r="I271" s="5"/>
      <c r="J271" s="5"/>
      <c r="K271" s="5">
        <v>212</v>
      </c>
      <c r="L271" s="5">
        <v>33</v>
      </c>
      <c r="M271" s="5">
        <v>1</v>
      </c>
      <c r="N271" s="5" t="s">
        <v>3</v>
      </c>
      <c r="O271" s="5">
        <v>2</v>
      </c>
      <c r="P271" s="5">
        <f>ROUND(P267,O271)</f>
        <v>39066.629999999997</v>
      </c>
      <c r="Q271" s="5"/>
      <c r="R271" s="5"/>
      <c r="S271" s="5"/>
      <c r="T271" s="5"/>
      <c r="U271" s="5"/>
      <c r="V271" s="5"/>
      <c r="W271" s="5">
        <v>1195.18</v>
      </c>
      <c r="X271" s="5">
        <v>1</v>
      </c>
      <c r="Y271" s="5">
        <v>1195.18</v>
      </c>
      <c r="Z271" s="5">
        <v>39066.629999999997</v>
      </c>
      <c r="AA271" s="5">
        <v>1</v>
      </c>
      <c r="AB271" s="5">
        <v>39066.629999999997</v>
      </c>
    </row>
    <row r="272" spans="1:28" x14ac:dyDescent="0.2">
      <c r="A272" s="5">
        <v>50</v>
      </c>
      <c r="B272" s="5">
        <v>1</v>
      </c>
      <c r="C272" s="5">
        <v>0</v>
      </c>
      <c r="D272" s="5">
        <v>2</v>
      </c>
      <c r="E272" s="5">
        <v>0</v>
      </c>
      <c r="F272" s="5">
        <f>ROUND(F268,O272)</f>
        <v>19050.96</v>
      </c>
      <c r="G272" s="5" t="s">
        <v>194</v>
      </c>
      <c r="H272" s="5" t="s">
        <v>195</v>
      </c>
      <c r="I272" s="5"/>
      <c r="J272" s="5"/>
      <c r="K272" s="5">
        <v>212</v>
      </c>
      <c r="L272" s="5">
        <v>34</v>
      </c>
      <c r="M272" s="5">
        <v>1</v>
      </c>
      <c r="N272" s="5" t="s">
        <v>3</v>
      </c>
      <c r="O272" s="5">
        <v>2</v>
      </c>
      <c r="P272" s="5">
        <f>ROUND(P268,O272)</f>
        <v>145930.35</v>
      </c>
      <c r="Q272" s="5"/>
      <c r="R272" s="5"/>
      <c r="S272" s="5"/>
      <c r="T272" s="5"/>
      <c r="U272" s="5"/>
      <c r="V272" s="5"/>
      <c r="W272" s="5">
        <v>19050.96</v>
      </c>
      <c r="X272" s="5">
        <v>1</v>
      </c>
      <c r="Y272" s="5">
        <v>19050.96</v>
      </c>
      <c r="Z272" s="5">
        <v>145930.35</v>
      </c>
      <c r="AA272" s="5">
        <v>1</v>
      </c>
      <c r="AB272" s="5">
        <v>145930.35</v>
      </c>
    </row>
    <row r="273" spans="1:206" x14ac:dyDescent="0.2">
      <c r="A273" s="5">
        <v>50</v>
      </c>
      <c r="B273" s="5">
        <v>0</v>
      </c>
      <c r="C273" s="5">
        <v>0</v>
      </c>
      <c r="D273" s="5">
        <v>2</v>
      </c>
      <c r="E273" s="5">
        <v>0</v>
      </c>
      <c r="F273" s="5">
        <f>ROUND(F269,O273)</f>
        <v>0</v>
      </c>
      <c r="G273" s="5" t="s">
        <v>196</v>
      </c>
      <c r="H273" s="5" t="s">
        <v>197</v>
      </c>
      <c r="I273" s="5"/>
      <c r="J273" s="5"/>
      <c r="K273" s="5">
        <v>212</v>
      </c>
      <c r="L273" s="5">
        <v>35</v>
      </c>
      <c r="M273" s="5">
        <v>1</v>
      </c>
      <c r="N273" s="5" t="s">
        <v>3</v>
      </c>
      <c r="O273" s="5">
        <v>2</v>
      </c>
      <c r="P273" s="5">
        <f>ROUND(P269,O273)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ROUND(F271+F272+F273,O274)</f>
        <v>20246.14</v>
      </c>
      <c r="G274" s="5" t="s">
        <v>198</v>
      </c>
      <c r="H274" s="5" t="s">
        <v>199</v>
      </c>
      <c r="I274" s="5"/>
      <c r="J274" s="5"/>
      <c r="K274" s="5">
        <v>212</v>
      </c>
      <c r="L274" s="5">
        <v>36</v>
      </c>
      <c r="M274" s="5">
        <v>0</v>
      </c>
      <c r="N274" s="5" t="s">
        <v>3</v>
      </c>
      <c r="O274" s="5">
        <v>2</v>
      </c>
      <c r="P274" s="5">
        <f>ROUND(P271+P272+P273,O274)</f>
        <v>184996.98</v>
      </c>
      <c r="Q274" s="5"/>
      <c r="R274" s="5"/>
      <c r="S274" s="5"/>
      <c r="T274" s="5"/>
      <c r="U274" s="5"/>
      <c r="V274" s="5"/>
      <c r="W274" s="5">
        <v>20246.14</v>
      </c>
      <c r="X274" s="5">
        <v>1</v>
      </c>
      <c r="Y274" s="5">
        <v>20246.14</v>
      </c>
      <c r="Z274" s="5">
        <v>184996.98</v>
      </c>
      <c r="AA274" s="5">
        <v>1</v>
      </c>
      <c r="AB274" s="5">
        <v>184996.98</v>
      </c>
    </row>
    <row r="276" spans="1:206" x14ac:dyDescent="0.2">
      <c r="A276" s="3">
        <v>51</v>
      </c>
      <c r="B276" s="3">
        <f>B12</f>
        <v>331</v>
      </c>
      <c r="C276" s="3">
        <f>A12</f>
        <v>1</v>
      </c>
      <c r="D276" s="3">
        <f>ROW(A12)</f>
        <v>12</v>
      </c>
      <c r="E276" s="3"/>
      <c r="F276" s="3" t="str">
        <f>IF(F12&lt;&gt;"",F12,"")</f>
        <v/>
      </c>
      <c r="G276" s="3" t="str">
        <f>IF(G12&lt;&gt;"",G12,"")</f>
        <v>СД_I-352438_РЩ-0,4 кВ</v>
      </c>
      <c r="H276" s="3">
        <v>0</v>
      </c>
      <c r="I276" s="3"/>
      <c r="J276" s="3"/>
      <c r="K276" s="3"/>
      <c r="L276" s="3"/>
      <c r="M276" s="3"/>
      <c r="N276" s="3"/>
      <c r="O276" s="3">
        <f t="shared" ref="O276:T276" si="211">ROUND(O237,2)</f>
        <v>19862.169999999998</v>
      </c>
      <c r="P276" s="3">
        <f t="shared" si="211"/>
        <v>19533.150000000001</v>
      </c>
      <c r="Q276" s="3">
        <f t="shared" si="211"/>
        <v>79.819999999999993</v>
      </c>
      <c r="R276" s="3">
        <f t="shared" si="211"/>
        <v>11.03</v>
      </c>
      <c r="S276" s="3">
        <f t="shared" si="211"/>
        <v>249.2</v>
      </c>
      <c r="T276" s="3">
        <f t="shared" si="211"/>
        <v>0</v>
      </c>
      <c r="U276" s="3">
        <f>U237</f>
        <v>19.93282344</v>
      </c>
      <c r="V276" s="3">
        <f>V237</f>
        <v>0</v>
      </c>
      <c r="W276" s="3">
        <f>ROUND(W237,2)</f>
        <v>0</v>
      </c>
      <c r="X276" s="3">
        <f>ROUND(X237,2)</f>
        <v>251.89</v>
      </c>
      <c r="Y276" s="3">
        <f>ROUND(Y237,2)</f>
        <v>132.08000000000001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>
        <f t="shared" ref="AO276:BD276" si="212">ROUND(AO237,2)</f>
        <v>0</v>
      </c>
      <c r="AP276" s="3">
        <f t="shared" si="212"/>
        <v>19050.96</v>
      </c>
      <c r="AQ276" s="3">
        <f t="shared" si="212"/>
        <v>0</v>
      </c>
      <c r="AR276" s="3">
        <f t="shared" si="212"/>
        <v>20246.14</v>
      </c>
      <c r="AS276" s="3">
        <f t="shared" si="212"/>
        <v>199.46</v>
      </c>
      <c r="AT276" s="3">
        <f t="shared" si="212"/>
        <v>995.72</v>
      </c>
      <c r="AU276" s="3">
        <f t="shared" si="212"/>
        <v>0</v>
      </c>
      <c r="AV276" s="3">
        <f t="shared" si="212"/>
        <v>19533.150000000001</v>
      </c>
      <c r="AW276" s="3">
        <f t="shared" si="212"/>
        <v>482.19</v>
      </c>
      <c r="AX276" s="3">
        <f t="shared" si="212"/>
        <v>0</v>
      </c>
      <c r="AY276" s="3">
        <f t="shared" si="212"/>
        <v>482.19</v>
      </c>
      <c r="AZ276" s="3">
        <f t="shared" si="212"/>
        <v>19050.96</v>
      </c>
      <c r="BA276" s="3">
        <f t="shared" si="212"/>
        <v>0</v>
      </c>
      <c r="BB276" s="3">
        <f t="shared" si="212"/>
        <v>0</v>
      </c>
      <c r="BC276" s="3">
        <f t="shared" si="212"/>
        <v>0</v>
      </c>
      <c r="BD276" s="3">
        <f t="shared" si="212"/>
        <v>0</v>
      </c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4">
        <f t="shared" ref="DG276:DL276" si="213">ROUND(DG237,2)</f>
        <v>163621.79</v>
      </c>
      <c r="DH276" s="4">
        <f t="shared" si="213"/>
        <v>148444.46</v>
      </c>
      <c r="DI276" s="4">
        <f t="shared" si="213"/>
        <v>1304.3499999999999</v>
      </c>
      <c r="DJ276" s="4">
        <f t="shared" si="213"/>
        <v>614.04999999999995</v>
      </c>
      <c r="DK276" s="4">
        <f t="shared" si="213"/>
        <v>13872.98</v>
      </c>
      <c r="DL276" s="4">
        <f t="shared" si="213"/>
        <v>0</v>
      </c>
      <c r="DM276" s="4">
        <f>DM237</f>
        <v>19.93282344</v>
      </c>
      <c r="DN276" s="4">
        <f>DN237</f>
        <v>0</v>
      </c>
      <c r="DO276" s="4">
        <f>ROUND(DO237,2)</f>
        <v>0</v>
      </c>
      <c r="DP276" s="4">
        <f>ROUND(DP237,2)</f>
        <v>14022.25</v>
      </c>
      <c r="DQ276" s="4">
        <f>ROUND(DQ237,2)</f>
        <v>7352.94</v>
      </c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>
        <f t="shared" ref="EG276:EV276" si="214">ROUND(EG237,2)</f>
        <v>0</v>
      </c>
      <c r="EH276" s="4">
        <f t="shared" si="214"/>
        <v>145930.35</v>
      </c>
      <c r="EI276" s="4">
        <f t="shared" si="214"/>
        <v>0</v>
      </c>
      <c r="EJ276" s="4">
        <f t="shared" si="214"/>
        <v>184996.98</v>
      </c>
      <c r="EK276" s="4">
        <f t="shared" si="214"/>
        <v>2456.09</v>
      </c>
      <c r="EL276" s="4">
        <f t="shared" si="214"/>
        <v>36610.54</v>
      </c>
      <c r="EM276" s="4">
        <f t="shared" si="214"/>
        <v>0</v>
      </c>
      <c r="EN276" s="4">
        <f t="shared" si="214"/>
        <v>148444.46</v>
      </c>
      <c r="EO276" s="4">
        <f t="shared" si="214"/>
        <v>2514.11</v>
      </c>
      <c r="EP276" s="4">
        <f t="shared" si="214"/>
        <v>0</v>
      </c>
      <c r="EQ276" s="4">
        <f t="shared" si="214"/>
        <v>2514.11</v>
      </c>
      <c r="ER276" s="4">
        <f t="shared" si="214"/>
        <v>145930.35</v>
      </c>
      <c r="ES276" s="4">
        <f t="shared" si="214"/>
        <v>0</v>
      </c>
      <c r="ET276" s="4">
        <f t="shared" si="214"/>
        <v>0</v>
      </c>
      <c r="EU276" s="4">
        <f t="shared" si="214"/>
        <v>0</v>
      </c>
      <c r="EV276" s="4">
        <f t="shared" si="214"/>
        <v>0</v>
      </c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>
        <v>0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201</v>
      </c>
      <c r="F278" s="5">
        <f>ROUND(Source!O276,O278)</f>
        <v>19862.169999999998</v>
      </c>
      <c r="G278" s="5" t="s">
        <v>42</v>
      </c>
      <c r="H278" s="5" t="s">
        <v>43</v>
      </c>
      <c r="I278" s="5"/>
      <c r="J278" s="5"/>
      <c r="K278" s="5">
        <v>201</v>
      </c>
      <c r="L278" s="5">
        <v>1</v>
      </c>
      <c r="M278" s="5">
        <v>3</v>
      </c>
      <c r="N278" s="5" t="s">
        <v>3</v>
      </c>
      <c r="O278" s="5">
        <v>2</v>
      </c>
      <c r="P278" s="5">
        <f>ROUND(Source!DG276,O278)</f>
        <v>163621.79</v>
      </c>
      <c r="Q278" s="5"/>
      <c r="R278" s="5"/>
      <c r="S278" s="5"/>
      <c r="T278" s="5"/>
      <c r="U278" s="5"/>
      <c r="V278" s="5"/>
      <c r="W278" s="5">
        <v>19862.169999999998</v>
      </c>
      <c r="X278" s="5">
        <v>1</v>
      </c>
      <c r="Y278" s="5">
        <v>19862.169999999998</v>
      </c>
      <c r="Z278" s="5">
        <v>163621.79</v>
      </c>
      <c r="AA278" s="5">
        <v>1</v>
      </c>
      <c r="AB278" s="5">
        <v>163621.79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202</v>
      </c>
      <c r="F279" s="5">
        <f>ROUND(Source!P276,O279)</f>
        <v>19533.150000000001</v>
      </c>
      <c r="G279" s="5" t="s">
        <v>44</v>
      </c>
      <c r="H279" s="5" t="s">
        <v>45</v>
      </c>
      <c r="I279" s="5"/>
      <c r="J279" s="5"/>
      <c r="K279" s="5">
        <v>202</v>
      </c>
      <c r="L279" s="5">
        <v>2</v>
      </c>
      <c r="M279" s="5">
        <v>3</v>
      </c>
      <c r="N279" s="5" t="s">
        <v>3</v>
      </c>
      <c r="O279" s="5">
        <v>2</v>
      </c>
      <c r="P279" s="5">
        <f>ROUND(Source!DH276,O279)</f>
        <v>148444.46</v>
      </c>
      <c r="Q279" s="5"/>
      <c r="R279" s="5"/>
      <c r="S279" s="5"/>
      <c r="T279" s="5"/>
      <c r="U279" s="5"/>
      <c r="V279" s="5"/>
      <c r="W279" s="5">
        <v>19533.150000000001</v>
      </c>
      <c r="X279" s="5">
        <v>1</v>
      </c>
      <c r="Y279" s="5">
        <v>19533.150000000001</v>
      </c>
      <c r="Z279" s="5">
        <v>148444.46</v>
      </c>
      <c r="AA279" s="5">
        <v>1</v>
      </c>
      <c r="AB279" s="5">
        <v>148444.46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222</v>
      </c>
      <c r="F280" s="5">
        <f>ROUND(Source!AO276,O280)</f>
        <v>0</v>
      </c>
      <c r="G280" s="5" t="s">
        <v>46</v>
      </c>
      <c r="H280" s="5" t="s">
        <v>47</v>
      </c>
      <c r="I280" s="5"/>
      <c r="J280" s="5"/>
      <c r="K280" s="5">
        <v>222</v>
      </c>
      <c r="L280" s="5">
        <v>3</v>
      </c>
      <c r="M280" s="5">
        <v>3</v>
      </c>
      <c r="N280" s="5" t="s">
        <v>3</v>
      </c>
      <c r="O280" s="5">
        <v>2</v>
      </c>
      <c r="P280" s="5">
        <f>ROUND(Source!EG276,O280)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225</v>
      </c>
      <c r="F281" s="5">
        <f>ROUND(Source!AV276,O281)</f>
        <v>19533.150000000001</v>
      </c>
      <c r="G281" s="5" t="s">
        <v>48</v>
      </c>
      <c r="H281" s="5" t="s">
        <v>49</v>
      </c>
      <c r="I281" s="5"/>
      <c r="J281" s="5"/>
      <c r="K281" s="5">
        <v>225</v>
      </c>
      <c r="L281" s="5">
        <v>4</v>
      </c>
      <c r="M281" s="5">
        <v>3</v>
      </c>
      <c r="N281" s="5" t="s">
        <v>3</v>
      </c>
      <c r="O281" s="5">
        <v>2</v>
      </c>
      <c r="P281" s="5">
        <f>ROUND(Source!EN276,O281)</f>
        <v>148444.46</v>
      </c>
      <c r="Q281" s="5"/>
      <c r="R281" s="5"/>
      <c r="S281" s="5"/>
      <c r="T281" s="5"/>
      <c r="U281" s="5"/>
      <c r="V281" s="5"/>
      <c r="W281" s="5">
        <v>19533.150000000001</v>
      </c>
      <c r="X281" s="5">
        <v>1</v>
      </c>
      <c r="Y281" s="5">
        <v>19533.150000000001</v>
      </c>
      <c r="Z281" s="5">
        <v>148444.46</v>
      </c>
      <c r="AA281" s="5">
        <v>1</v>
      </c>
      <c r="AB281" s="5">
        <v>148444.46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226</v>
      </c>
      <c r="F282" s="5">
        <f>ROUND(Source!AW276,O282)</f>
        <v>482.19</v>
      </c>
      <c r="G282" s="5" t="s">
        <v>50</v>
      </c>
      <c r="H282" s="5" t="s">
        <v>51</v>
      </c>
      <c r="I282" s="5"/>
      <c r="J282" s="5"/>
      <c r="K282" s="5">
        <v>226</v>
      </c>
      <c r="L282" s="5">
        <v>5</v>
      </c>
      <c r="M282" s="5">
        <v>3</v>
      </c>
      <c r="N282" s="5" t="s">
        <v>3</v>
      </c>
      <c r="O282" s="5">
        <v>2</v>
      </c>
      <c r="P282" s="5">
        <f>ROUND(Source!EO276,O282)</f>
        <v>2514.11</v>
      </c>
      <c r="Q282" s="5"/>
      <c r="R282" s="5"/>
      <c r="S282" s="5"/>
      <c r="T282" s="5"/>
      <c r="U282" s="5"/>
      <c r="V282" s="5"/>
      <c r="W282" s="5">
        <v>482.19</v>
      </c>
      <c r="X282" s="5">
        <v>1</v>
      </c>
      <c r="Y282" s="5">
        <v>482.19</v>
      </c>
      <c r="Z282" s="5">
        <v>2514.11</v>
      </c>
      <c r="AA282" s="5">
        <v>1</v>
      </c>
      <c r="AB282" s="5">
        <v>2514.11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227</v>
      </c>
      <c r="F283" s="5">
        <f>ROUND(Source!AX276,O283)</f>
        <v>0</v>
      </c>
      <c r="G283" s="5" t="s">
        <v>52</v>
      </c>
      <c r="H283" s="5" t="s">
        <v>53</v>
      </c>
      <c r="I283" s="5"/>
      <c r="J283" s="5"/>
      <c r="K283" s="5">
        <v>227</v>
      </c>
      <c r="L283" s="5">
        <v>6</v>
      </c>
      <c r="M283" s="5">
        <v>3</v>
      </c>
      <c r="N283" s="5" t="s">
        <v>3</v>
      </c>
      <c r="O283" s="5">
        <v>2</v>
      </c>
      <c r="P283" s="5">
        <f>ROUND(Source!EP276,O283)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228</v>
      </c>
      <c r="F284" s="5">
        <f>ROUND(Source!AY276,O284)</f>
        <v>482.19</v>
      </c>
      <c r="G284" s="5" t="s">
        <v>54</v>
      </c>
      <c r="H284" s="5" t="s">
        <v>55</v>
      </c>
      <c r="I284" s="5"/>
      <c r="J284" s="5"/>
      <c r="K284" s="5">
        <v>228</v>
      </c>
      <c r="L284" s="5">
        <v>7</v>
      </c>
      <c r="M284" s="5">
        <v>3</v>
      </c>
      <c r="N284" s="5" t="s">
        <v>3</v>
      </c>
      <c r="O284" s="5">
        <v>2</v>
      </c>
      <c r="P284" s="5">
        <f>ROUND(Source!EQ276,O284)</f>
        <v>2514.11</v>
      </c>
      <c r="Q284" s="5"/>
      <c r="R284" s="5"/>
      <c r="S284" s="5"/>
      <c r="T284" s="5"/>
      <c r="U284" s="5"/>
      <c r="V284" s="5"/>
      <c r="W284" s="5">
        <v>482.19</v>
      </c>
      <c r="X284" s="5">
        <v>1</v>
      </c>
      <c r="Y284" s="5">
        <v>482.19</v>
      </c>
      <c r="Z284" s="5">
        <v>2514.11</v>
      </c>
      <c r="AA284" s="5">
        <v>1</v>
      </c>
      <c r="AB284" s="5">
        <v>2514.11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216</v>
      </c>
      <c r="F285" s="5">
        <f>ROUND(Source!AP276,O285)</f>
        <v>19050.96</v>
      </c>
      <c r="G285" s="5" t="s">
        <v>56</v>
      </c>
      <c r="H285" s="5" t="s">
        <v>57</v>
      </c>
      <c r="I285" s="5"/>
      <c r="J285" s="5"/>
      <c r="K285" s="5">
        <v>216</v>
      </c>
      <c r="L285" s="5">
        <v>8</v>
      </c>
      <c r="M285" s="5">
        <v>3</v>
      </c>
      <c r="N285" s="5" t="s">
        <v>3</v>
      </c>
      <c r="O285" s="5">
        <v>2</v>
      </c>
      <c r="P285" s="5">
        <f>ROUND(Source!EH276,O285)</f>
        <v>145930.35</v>
      </c>
      <c r="Q285" s="5"/>
      <c r="R285" s="5"/>
      <c r="S285" s="5"/>
      <c r="T285" s="5"/>
      <c r="U285" s="5"/>
      <c r="V285" s="5"/>
      <c r="W285" s="5">
        <v>19050.96</v>
      </c>
      <c r="X285" s="5">
        <v>1</v>
      </c>
      <c r="Y285" s="5">
        <v>19050.96</v>
      </c>
      <c r="Z285" s="5">
        <v>145930.35</v>
      </c>
      <c r="AA285" s="5">
        <v>1</v>
      </c>
      <c r="AB285" s="5">
        <v>145930.35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223</v>
      </c>
      <c r="F286" s="5">
        <f>ROUND(Source!AQ276,O286)</f>
        <v>0</v>
      </c>
      <c r="G286" s="5" t="s">
        <v>58</v>
      </c>
      <c r="H286" s="5" t="s">
        <v>59</v>
      </c>
      <c r="I286" s="5"/>
      <c r="J286" s="5"/>
      <c r="K286" s="5">
        <v>223</v>
      </c>
      <c r="L286" s="5">
        <v>9</v>
      </c>
      <c r="M286" s="5">
        <v>3</v>
      </c>
      <c r="N286" s="5" t="s">
        <v>3</v>
      </c>
      <c r="O286" s="5">
        <v>2</v>
      </c>
      <c r="P286" s="5">
        <f>ROUND(Source!EI276,O286)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229</v>
      </c>
      <c r="F287" s="5">
        <f>ROUND(Source!AZ276,O287)</f>
        <v>19050.96</v>
      </c>
      <c r="G287" s="5" t="s">
        <v>60</v>
      </c>
      <c r="H287" s="5" t="s">
        <v>61</v>
      </c>
      <c r="I287" s="5"/>
      <c r="J287" s="5"/>
      <c r="K287" s="5">
        <v>229</v>
      </c>
      <c r="L287" s="5">
        <v>10</v>
      </c>
      <c r="M287" s="5">
        <v>3</v>
      </c>
      <c r="N287" s="5" t="s">
        <v>3</v>
      </c>
      <c r="O287" s="5">
        <v>2</v>
      </c>
      <c r="P287" s="5">
        <f>ROUND(Source!ER276,O287)</f>
        <v>145930.35</v>
      </c>
      <c r="Q287" s="5"/>
      <c r="R287" s="5"/>
      <c r="S287" s="5"/>
      <c r="T287" s="5"/>
      <c r="U287" s="5"/>
      <c r="V287" s="5"/>
      <c r="W287" s="5">
        <v>19050.96</v>
      </c>
      <c r="X287" s="5">
        <v>1</v>
      </c>
      <c r="Y287" s="5">
        <v>19050.96</v>
      </c>
      <c r="Z287" s="5">
        <v>145930.35</v>
      </c>
      <c r="AA287" s="5">
        <v>1</v>
      </c>
      <c r="AB287" s="5">
        <v>145930.35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203</v>
      </c>
      <c r="F288" s="5">
        <f>ROUND(Source!Q276,O288)</f>
        <v>79.819999999999993</v>
      </c>
      <c r="G288" s="5" t="s">
        <v>62</v>
      </c>
      <c r="H288" s="5" t="s">
        <v>63</v>
      </c>
      <c r="I288" s="5"/>
      <c r="J288" s="5"/>
      <c r="K288" s="5">
        <v>203</v>
      </c>
      <c r="L288" s="5">
        <v>11</v>
      </c>
      <c r="M288" s="5">
        <v>3</v>
      </c>
      <c r="N288" s="5" t="s">
        <v>3</v>
      </c>
      <c r="O288" s="5">
        <v>2</v>
      </c>
      <c r="P288" s="5">
        <f>ROUND(Source!DI276,O288)</f>
        <v>1304.3499999999999</v>
      </c>
      <c r="Q288" s="5"/>
      <c r="R288" s="5"/>
      <c r="S288" s="5"/>
      <c r="T288" s="5"/>
      <c r="U288" s="5"/>
      <c r="V288" s="5"/>
      <c r="W288" s="5">
        <v>79.819999999999993</v>
      </c>
      <c r="X288" s="5">
        <v>1</v>
      </c>
      <c r="Y288" s="5">
        <v>79.819999999999993</v>
      </c>
      <c r="Z288" s="5">
        <v>1304.3499999999999</v>
      </c>
      <c r="AA288" s="5">
        <v>1</v>
      </c>
      <c r="AB288" s="5">
        <v>1304.3499999999999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231</v>
      </c>
      <c r="F289" s="5">
        <f>ROUND(Source!BB276,O289)</f>
        <v>0</v>
      </c>
      <c r="G289" s="5" t="s">
        <v>64</v>
      </c>
      <c r="H289" s="5" t="s">
        <v>65</v>
      </c>
      <c r="I289" s="5"/>
      <c r="J289" s="5"/>
      <c r="K289" s="5">
        <v>231</v>
      </c>
      <c r="L289" s="5">
        <v>12</v>
      </c>
      <c r="M289" s="5">
        <v>3</v>
      </c>
      <c r="N289" s="5" t="s">
        <v>3</v>
      </c>
      <c r="O289" s="5">
        <v>2</v>
      </c>
      <c r="P289" s="5">
        <f>ROUND(Source!ET276,O289)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204</v>
      </c>
      <c r="F290" s="5">
        <f>ROUND(Source!R276,O290)</f>
        <v>11.03</v>
      </c>
      <c r="G290" s="5" t="s">
        <v>66</v>
      </c>
      <c r="H290" s="5" t="s">
        <v>67</v>
      </c>
      <c r="I290" s="5"/>
      <c r="J290" s="5"/>
      <c r="K290" s="5">
        <v>204</v>
      </c>
      <c r="L290" s="5">
        <v>13</v>
      </c>
      <c r="M290" s="5">
        <v>3</v>
      </c>
      <c r="N290" s="5" t="s">
        <v>3</v>
      </c>
      <c r="O290" s="5">
        <v>2</v>
      </c>
      <c r="P290" s="5">
        <f>ROUND(Source!DJ276,O290)</f>
        <v>614.04999999999995</v>
      </c>
      <c r="Q290" s="5"/>
      <c r="R290" s="5"/>
      <c r="S290" s="5"/>
      <c r="T290" s="5"/>
      <c r="U290" s="5"/>
      <c r="V290" s="5"/>
      <c r="W290" s="5">
        <v>11.03</v>
      </c>
      <c r="X290" s="5">
        <v>1</v>
      </c>
      <c r="Y290" s="5">
        <v>11.03</v>
      </c>
      <c r="Z290" s="5">
        <v>614.04999999999995</v>
      </c>
      <c r="AA290" s="5">
        <v>1</v>
      </c>
      <c r="AB290" s="5">
        <v>614.04999999999995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205</v>
      </c>
      <c r="F291" s="5">
        <f>ROUND(Source!S276,O291)</f>
        <v>249.2</v>
      </c>
      <c r="G291" s="5" t="s">
        <v>68</v>
      </c>
      <c r="H291" s="5" t="s">
        <v>69</v>
      </c>
      <c r="I291" s="5"/>
      <c r="J291" s="5"/>
      <c r="K291" s="5">
        <v>205</v>
      </c>
      <c r="L291" s="5">
        <v>14</v>
      </c>
      <c r="M291" s="5">
        <v>3</v>
      </c>
      <c r="N291" s="5" t="s">
        <v>3</v>
      </c>
      <c r="O291" s="5">
        <v>2</v>
      </c>
      <c r="P291" s="5">
        <f>ROUND(Source!DK276,O291)</f>
        <v>13872.98</v>
      </c>
      <c r="Q291" s="5"/>
      <c r="R291" s="5"/>
      <c r="S291" s="5"/>
      <c r="T291" s="5"/>
      <c r="U291" s="5"/>
      <c r="V291" s="5"/>
      <c r="W291" s="5">
        <v>249.2</v>
      </c>
      <c r="X291" s="5">
        <v>1</v>
      </c>
      <c r="Y291" s="5">
        <v>249.2</v>
      </c>
      <c r="Z291" s="5">
        <v>13872.98</v>
      </c>
      <c r="AA291" s="5">
        <v>1</v>
      </c>
      <c r="AB291" s="5">
        <v>13872.98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232</v>
      </c>
      <c r="F292" s="5">
        <f>ROUND(Source!BC276,O292)</f>
        <v>0</v>
      </c>
      <c r="G292" s="5" t="s">
        <v>70</v>
      </c>
      <c r="H292" s="5" t="s">
        <v>71</v>
      </c>
      <c r="I292" s="5"/>
      <c r="J292" s="5"/>
      <c r="K292" s="5">
        <v>232</v>
      </c>
      <c r="L292" s="5">
        <v>15</v>
      </c>
      <c r="M292" s="5">
        <v>3</v>
      </c>
      <c r="N292" s="5" t="s">
        <v>3</v>
      </c>
      <c r="O292" s="5">
        <v>2</v>
      </c>
      <c r="P292" s="5">
        <f>ROUND(Source!EU276,O292)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214</v>
      </c>
      <c r="F293" s="5">
        <f>ROUND(Source!AS276,O293)</f>
        <v>199.46</v>
      </c>
      <c r="G293" s="5" t="s">
        <v>72</v>
      </c>
      <c r="H293" s="5" t="s">
        <v>73</v>
      </c>
      <c r="I293" s="5"/>
      <c r="J293" s="5"/>
      <c r="K293" s="5">
        <v>214</v>
      </c>
      <c r="L293" s="5">
        <v>16</v>
      </c>
      <c r="M293" s="5">
        <v>3</v>
      </c>
      <c r="N293" s="5" t="s">
        <v>3</v>
      </c>
      <c r="O293" s="5">
        <v>2</v>
      </c>
      <c r="P293" s="5">
        <f>ROUND(Source!EK276,O293)</f>
        <v>2456.09</v>
      </c>
      <c r="Q293" s="5"/>
      <c r="R293" s="5"/>
      <c r="S293" s="5"/>
      <c r="T293" s="5"/>
      <c r="U293" s="5"/>
      <c r="V293" s="5"/>
      <c r="W293" s="5">
        <v>199.46</v>
      </c>
      <c r="X293" s="5">
        <v>1</v>
      </c>
      <c r="Y293" s="5">
        <v>199.46</v>
      </c>
      <c r="Z293" s="5">
        <v>2456.09</v>
      </c>
      <c r="AA293" s="5">
        <v>1</v>
      </c>
      <c r="AB293" s="5">
        <v>2456.09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215</v>
      </c>
      <c r="F294" s="5">
        <f>ROUND(Source!AT276,O294)</f>
        <v>995.72</v>
      </c>
      <c r="G294" s="5" t="s">
        <v>74</v>
      </c>
      <c r="H294" s="5" t="s">
        <v>75</v>
      </c>
      <c r="I294" s="5"/>
      <c r="J294" s="5"/>
      <c r="K294" s="5">
        <v>215</v>
      </c>
      <c r="L294" s="5">
        <v>17</v>
      </c>
      <c r="M294" s="5">
        <v>3</v>
      </c>
      <c r="N294" s="5" t="s">
        <v>3</v>
      </c>
      <c r="O294" s="5">
        <v>2</v>
      </c>
      <c r="P294" s="5">
        <f>ROUND(Source!EL276,O294)</f>
        <v>36610.54</v>
      </c>
      <c r="Q294" s="5"/>
      <c r="R294" s="5"/>
      <c r="S294" s="5"/>
      <c r="T294" s="5"/>
      <c r="U294" s="5"/>
      <c r="V294" s="5"/>
      <c r="W294" s="5">
        <v>995.72</v>
      </c>
      <c r="X294" s="5">
        <v>1</v>
      </c>
      <c r="Y294" s="5">
        <v>995.72</v>
      </c>
      <c r="Z294" s="5">
        <v>36610.54</v>
      </c>
      <c r="AA294" s="5">
        <v>1</v>
      </c>
      <c r="AB294" s="5">
        <v>36610.54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217</v>
      </c>
      <c r="F295" s="5">
        <f>ROUND(Source!AU276,O295)</f>
        <v>0</v>
      </c>
      <c r="G295" s="5" t="s">
        <v>76</v>
      </c>
      <c r="H295" s="5" t="s">
        <v>77</v>
      </c>
      <c r="I295" s="5"/>
      <c r="J295" s="5"/>
      <c r="K295" s="5">
        <v>217</v>
      </c>
      <c r="L295" s="5">
        <v>18</v>
      </c>
      <c r="M295" s="5">
        <v>3</v>
      </c>
      <c r="N295" s="5" t="s">
        <v>3</v>
      </c>
      <c r="O295" s="5">
        <v>2</v>
      </c>
      <c r="P295" s="5">
        <f>ROUND(Source!EM276,O295)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230</v>
      </c>
      <c r="F296" s="5">
        <f>ROUND(Source!BA276,O296)</f>
        <v>0</v>
      </c>
      <c r="G296" s="5" t="s">
        <v>78</v>
      </c>
      <c r="H296" s="5" t="s">
        <v>79</v>
      </c>
      <c r="I296" s="5"/>
      <c r="J296" s="5"/>
      <c r="K296" s="5">
        <v>230</v>
      </c>
      <c r="L296" s="5">
        <v>19</v>
      </c>
      <c r="M296" s="5">
        <v>3</v>
      </c>
      <c r="N296" s="5" t="s">
        <v>3</v>
      </c>
      <c r="O296" s="5">
        <v>2</v>
      </c>
      <c r="P296" s="5">
        <f>ROUND(Source!ES276,O296)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206</v>
      </c>
      <c r="F297" s="5">
        <f>ROUND(Source!T276,O297)</f>
        <v>0</v>
      </c>
      <c r="G297" s="5" t="s">
        <v>80</v>
      </c>
      <c r="H297" s="5" t="s">
        <v>81</v>
      </c>
      <c r="I297" s="5"/>
      <c r="J297" s="5"/>
      <c r="K297" s="5">
        <v>206</v>
      </c>
      <c r="L297" s="5">
        <v>20</v>
      </c>
      <c r="M297" s="5">
        <v>3</v>
      </c>
      <c r="N297" s="5" t="s">
        <v>3</v>
      </c>
      <c r="O297" s="5">
        <v>2</v>
      </c>
      <c r="P297" s="5">
        <f>ROUND(Source!DL276,O297)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207</v>
      </c>
      <c r="F298" s="5">
        <f>Source!U276</f>
        <v>19.93282344</v>
      </c>
      <c r="G298" s="5" t="s">
        <v>82</v>
      </c>
      <c r="H298" s="5" t="s">
        <v>83</v>
      </c>
      <c r="I298" s="5"/>
      <c r="J298" s="5"/>
      <c r="K298" s="5">
        <v>207</v>
      </c>
      <c r="L298" s="5">
        <v>21</v>
      </c>
      <c r="M298" s="5">
        <v>3</v>
      </c>
      <c r="N298" s="5" t="s">
        <v>3</v>
      </c>
      <c r="O298" s="5">
        <v>-1</v>
      </c>
      <c r="P298" s="5">
        <f>Source!DM276</f>
        <v>19.93282344</v>
      </c>
      <c r="Q298" s="5"/>
      <c r="R298" s="5"/>
      <c r="S298" s="5"/>
      <c r="T298" s="5"/>
      <c r="U298" s="5"/>
      <c r="V298" s="5"/>
      <c r="W298" s="5">
        <v>19.93282344</v>
      </c>
      <c r="X298" s="5">
        <v>1</v>
      </c>
      <c r="Y298" s="5">
        <v>19.93282344</v>
      </c>
      <c r="Z298" s="5">
        <v>19.93282344</v>
      </c>
      <c r="AA298" s="5">
        <v>1</v>
      </c>
      <c r="AB298" s="5">
        <v>19.93282344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208</v>
      </c>
      <c r="F299" s="5">
        <f>Source!V276</f>
        <v>0</v>
      </c>
      <c r="G299" s="5" t="s">
        <v>84</v>
      </c>
      <c r="H299" s="5" t="s">
        <v>85</v>
      </c>
      <c r="I299" s="5"/>
      <c r="J299" s="5"/>
      <c r="K299" s="5">
        <v>208</v>
      </c>
      <c r="L299" s="5">
        <v>22</v>
      </c>
      <c r="M299" s="5">
        <v>3</v>
      </c>
      <c r="N299" s="5" t="s">
        <v>3</v>
      </c>
      <c r="O299" s="5">
        <v>-1</v>
      </c>
      <c r="P299" s="5">
        <f>Source!DN276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209</v>
      </c>
      <c r="F300" s="5">
        <f>ROUND(Source!W276,O300)</f>
        <v>0</v>
      </c>
      <c r="G300" s="5" t="s">
        <v>86</v>
      </c>
      <c r="H300" s="5" t="s">
        <v>87</v>
      </c>
      <c r="I300" s="5"/>
      <c r="J300" s="5"/>
      <c r="K300" s="5">
        <v>209</v>
      </c>
      <c r="L300" s="5">
        <v>23</v>
      </c>
      <c r="M300" s="5">
        <v>3</v>
      </c>
      <c r="N300" s="5" t="s">
        <v>3</v>
      </c>
      <c r="O300" s="5">
        <v>2</v>
      </c>
      <c r="P300" s="5">
        <f>ROUND(Source!DO276,O300)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233</v>
      </c>
      <c r="F301" s="5">
        <f>ROUND(Source!BD276,O301)</f>
        <v>0</v>
      </c>
      <c r="G301" s="5" t="s">
        <v>88</v>
      </c>
      <c r="H301" s="5" t="s">
        <v>89</v>
      </c>
      <c r="I301" s="5"/>
      <c r="J301" s="5"/>
      <c r="K301" s="5">
        <v>233</v>
      </c>
      <c r="L301" s="5">
        <v>24</v>
      </c>
      <c r="M301" s="5">
        <v>3</v>
      </c>
      <c r="N301" s="5" t="s">
        <v>3</v>
      </c>
      <c r="O301" s="5">
        <v>2</v>
      </c>
      <c r="P301" s="5">
        <f>ROUND(Source!EV276,O301)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210</v>
      </c>
      <c r="F302" s="5">
        <f>ROUND(Source!X276,O302)</f>
        <v>251.89</v>
      </c>
      <c r="G302" s="5" t="s">
        <v>90</v>
      </c>
      <c r="H302" s="5" t="s">
        <v>91</v>
      </c>
      <c r="I302" s="5"/>
      <c r="J302" s="5"/>
      <c r="K302" s="5">
        <v>210</v>
      </c>
      <c r="L302" s="5">
        <v>25</v>
      </c>
      <c r="M302" s="5">
        <v>3</v>
      </c>
      <c r="N302" s="5" t="s">
        <v>3</v>
      </c>
      <c r="O302" s="5">
        <v>2</v>
      </c>
      <c r="P302" s="5">
        <f>ROUND(Source!DP276,O302)</f>
        <v>14022.25</v>
      </c>
      <c r="Q302" s="5"/>
      <c r="R302" s="5"/>
      <c r="S302" s="5"/>
      <c r="T302" s="5"/>
      <c r="U302" s="5"/>
      <c r="V302" s="5"/>
      <c r="W302" s="5">
        <v>251.89</v>
      </c>
      <c r="X302" s="5">
        <v>1</v>
      </c>
      <c r="Y302" s="5">
        <v>251.89</v>
      </c>
      <c r="Z302" s="5">
        <v>14022.25</v>
      </c>
      <c r="AA302" s="5">
        <v>1</v>
      </c>
      <c r="AB302" s="5">
        <v>14022.25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211</v>
      </c>
      <c r="F303" s="5">
        <f>ROUND(Source!Y276,O303)</f>
        <v>132.08000000000001</v>
      </c>
      <c r="G303" s="5" t="s">
        <v>92</v>
      </c>
      <c r="H303" s="5" t="s">
        <v>93</v>
      </c>
      <c r="I303" s="5"/>
      <c r="J303" s="5"/>
      <c r="K303" s="5">
        <v>211</v>
      </c>
      <c r="L303" s="5">
        <v>26</v>
      </c>
      <c r="M303" s="5">
        <v>3</v>
      </c>
      <c r="N303" s="5" t="s">
        <v>3</v>
      </c>
      <c r="O303" s="5">
        <v>2</v>
      </c>
      <c r="P303" s="5">
        <f>ROUND(Source!DQ276,O303)</f>
        <v>7352.94</v>
      </c>
      <c r="Q303" s="5"/>
      <c r="R303" s="5"/>
      <c r="S303" s="5"/>
      <c r="T303" s="5"/>
      <c r="U303" s="5"/>
      <c r="V303" s="5"/>
      <c r="W303" s="5">
        <v>132.08000000000001</v>
      </c>
      <c r="X303" s="5">
        <v>1</v>
      </c>
      <c r="Y303" s="5">
        <v>132.08000000000001</v>
      </c>
      <c r="Z303" s="5">
        <v>7352.94</v>
      </c>
      <c r="AA303" s="5">
        <v>1</v>
      </c>
      <c r="AB303" s="5">
        <v>7352.94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224</v>
      </c>
      <c r="F304" s="5">
        <f>ROUND(Source!AR276,O304)</f>
        <v>20246.14</v>
      </c>
      <c r="G304" s="5" t="s">
        <v>94</v>
      </c>
      <c r="H304" s="5" t="s">
        <v>95</v>
      </c>
      <c r="I304" s="5"/>
      <c r="J304" s="5"/>
      <c r="K304" s="5">
        <v>224</v>
      </c>
      <c r="L304" s="5">
        <v>27</v>
      </c>
      <c r="M304" s="5">
        <v>3</v>
      </c>
      <c r="N304" s="5" t="s">
        <v>3</v>
      </c>
      <c r="O304" s="5">
        <v>2</v>
      </c>
      <c r="P304" s="5">
        <f>ROUND(Source!EJ276,O304)</f>
        <v>184996.98</v>
      </c>
      <c r="Q304" s="5"/>
      <c r="R304" s="5"/>
      <c r="S304" s="5"/>
      <c r="T304" s="5"/>
      <c r="U304" s="5"/>
      <c r="V304" s="5"/>
      <c r="W304" s="5">
        <v>20246.14</v>
      </c>
      <c r="X304" s="5">
        <v>1</v>
      </c>
      <c r="Y304" s="5">
        <v>20246.14</v>
      </c>
      <c r="Z304" s="5">
        <v>184996.98</v>
      </c>
      <c r="AA304" s="5">
        <v>1</v>
      </c>
      <c r="AB304" s="5">
        <v>184996.98</v>
      </c>
    </row>
    <row r="306" spans="1:8" x14ac:dyDescent="0.2">
      <c r="A306" s="6">
        <v>61</v>
      </c>
      <c r="B306" s="6"/>
      <c r="C306" s="6"/>
      <c r="D306" s="6"/>
      <c r="E306" s="6"/>
      <c r="F306" s="6">
        <v>10</v>
      </c>
      <c r="G306" s="6" t="s">
        <v>200</v>
      </c>
      <c r="H306" s="6" t="s">
        <v>201</v>
      </c>
    </row>
    <row r="307" spans="1:8" x14ac:dyDescent="0.2">
      <c r="A307" s="6">
        <v>61</v>
      </c>
      <c r="B307" s="6"/>
      <c r="C307" s="6"/>
      <c r="D307" s="6"/>
      <c r="E307" s="6"/>
      <c r="F307" s="6">
        <v>1900</v>
      </c>
      <c r="G307" s="6" t="s">
        <v>202</v>
      </c>
      <c r="H307" s="6" t="s">
        <v>203</v>
      </c>
    </row>
    <row r="308" spans="1:8" x14ac:dyDescent="0.2">
      <c r="A308" s="6">
        <v>61</v>
      </c>
      <c r="B308" s="6"/>
      <c r="C308" s="6"/>
      <c r="D308" s="6"/>
      <c r="E308" s="6"/>
      <c r="F308" s="6">
        <v>1800</v>
      </c>
      <c r="G308" s="6" t="s">
        <v>204</v>
      </c>
      <c r="H308" s="6" t="s">
        <v>203</v>
      </c>
    </row>
    <row r="309" spans="1:8" x14ac:dyDescent="0.2">
      <c r="A309" s="6">
        <v>61</v>
      </c>
      <c r="B309" s="6"/>
      <c r="C309" s="6"/>
      <c r="D309" s="6"/>
      <c r="E309" s="6"/>
      <c r="F309" s="6">
        <v>2</v>
      </c>
      <c r="G309" s="6" t="s">
        <v>205</v>
      </c>
      <c r="H309" s="6" t="s">
        <v>206</v>
      </c>
    </row>
    <row r="310" spans="1:8" x14ac:dyDescent="0.2">
      <c r="A310" s="6">
        <v>61</v>
      </c>
      <c r="B310" s="6"/>
      <c r="C310" s="6"/>
      <c r="D310" s="6"/>
      <c r="E310" s="6"/>
      <c r="F310" s="6">
        <v>10</v>
      </c>
      <c r="G310" s="6" t="s">
        <v>207</v>
      </c>
      <c r="H310" s="6" t="s">
        <v>207</v>
      </c>
    </row>
    <row r="311" spans="1:8" x14ac:dyDescent="0.2">
      <c r="A311" s="6">
        <v>61</v>
      </c>
      <c r="B311" s="6"/>
      <c r="C311" s="6"/>
      <c r="D311" s="6"/>
      <c r="E311" s="6"/>
      <c r="F311" s="6">
        <v>3</v>
      </c>
      <c r="G311" s="6" t="s">
        <v>208</v>
      </c>
      <c r="H311" s="6" t="s">
        <v>209</v>
      </c>
    </row>
    <row r="312" spans="1:8" x14ac:dyDescent="0.2">
      <c r="A312" s="6">
        <v>61</v>
      </c>
      <c r="B312" s="6"/>
      <c r="C312" s="6"/>
      <c r="D312" s="6"/>
      <c r="E312" s="6"/>
      <c r="F312" s="6">
        <v>2400</v>
      </c>
      <c r="G312" s="6" t="s">
        <v>210</v>
      </c>
      <c r="H312" s="6" t="s">
        <v>211</v>
      </c>
    </row>
    <row r="313" spans="1:8" x14ac:dyDescent="0.2">
      <c r="A313" s="6">
        <v>61</v>
      </c>
      <c r="B313" s="6"/>
      <c r="C313" s="6"/>
      <c r="D313" s="6"/>
      <c r="E313" s="6"/>
      <c r="F313" s="6">
        <v>0</v>
      </c>
      <c r="G313" s="6" t="s">
        <v>212</v>
      </c>
      <c r="H313" s="6" t="s">
        <v>213</v>
      </c>
    </row>
    <row r="314" spans="1:8" x14ac:dyDescent="0.2">
      <c r="A314" s="6">
        <v>61</v>
      </c>
      <c r="B314" s="6"/>
      <c r="C314" s="6"/>
      <c r="D314" s="6"/>
      <c r="E314" s="6"/>
      <c r="F314" s="6">
        <v>12</v>
      </c>
      <c r="G314" s="6" t="s">
        <v>214</v>
      </c>
      <c r="H314" s="6" t="s">
        <v>213</v>
      </c>
    </row>
    <row r="315" spans="1:8" x14ac:dyDescent="0.2">
      <c r="A315" s="6">
        <v>61</v>
      </c>
      <c r="B315" s="6"/>
      <c r="C315" s="6"/>
      <c r="D315" s="6"/>
      <c r="E315" s="6"/>
      <c r="F315" s="6">
        <v>0</v>
      </c>
      <c r="G315" s="6" t="s">
        <v>215</v>
      </c>
      <c r="H315" s="6" t="s">
        <v>213</v>
      </c>
    </row>
    <row r="316" spans="1:8" x14ac:dyDescent="0.2">
      <c r="A316" s="6">
        <v>61</v>
      </c>
      <c r="B316" s="6"/>
      <c r="C316" s="6"/>
      <c r="D316" s="6"/>
      <c r="E316" s="6"/>
      <c r="F316" s="6">
        <v>0</v>
      </c>
      <c r="G316" s="6" t="s">
        <v>216</v>
      </c>
      <c r="H316" s="6" t="s">
        <v>213</v>
      </c>
    </row>
    <row r="317" spans="1:8" x14ac:dyDescent="0.2">
      <c r="A317" s="6">
        <v>61</v>
      </c>
      <c r="B317" s="6"/>
      <c r="C317" s="6"/>
      <c r="D317" s="6"/>
      <c r="E317" s="6"/>
      <c r="F317" s="6">
        <v>2</v>
      </c>
      <c r="G317" s="6" t="s">
        <v>217</v>
      </c>
      <c r="H317" s="6" t="s">
        <v>213</v>
      </c>
    </row>
    <row r="318" spans="1:8" x14ac:dyDescent="0.2">
      <c r="A318" s="6">
        <v>61</v>
      </c>
      <c r="B318" s="6"/>
      <c r="C318" s="6"/>
      <c r="D318" s="6"/>
      <c r="E318" s="6"/>
      <c r="F318" s="6">
        <v>6</v>
      </c>
      <c r="G318" s="6" t="s">
        <v>218</v>
      </c>
      <c r="H318" s="6" t="s">
        <v>213</v>
      </c>
    </row>
    <row r="319" spans="1:8" x14ac:dyDescent="0.2">
      <c r="A319" s="6">
        <v>61</v>
      </c>
      <c r="B319" s="6"/>
      <c r="C319" s="6"/>
      <c r="D319" s="6"/>
      <c r="E319" s="6"/>
      <c r="F319" s="6">
        <v>12</v>
      </c>
      <c r="G319" s="6" t="s">
        <v>219</v>
      </c>
      <c r="H319" s="6" t="s">
        <v>219</v>
      </c>
    </row>
    <row r="322" spans="1:50" x14ac:dyDescent="0.2">
      <c r="A322">
        <v>70</v>
      </c>
      <c r="B322">
        <v>1</v>
      </c>
      <c r="D322">
        <v>1</v>
      </c>
      <c r="E322" t="s">
        <v>220</v>
      </c>
      <c r="F322" t="s">
        <v>221</v>
      </c>
      <c r="G322">
        <v>0</v>
      </c>
      <c r="H322">
        <v>0</v>
      </c>
      <c r="I322" t="s">
        <v>3</v>
      </c>
      <c r="J322">
        <v>1</v>
      </c>
      <c r="K322">
        <v>0</v>
      </c>
      <c r="L322" t="s">
        <v>3</v>
      </c>
      <c r="M322" t="s">
        <v>3</v>
      </c>
      <c r="N322">
        <v>0</v>
      </c>
      <c r="O322">
        <v>0</v>
      </c>
      <c r="P322" t="s">
        <v>3</v>
      </c>
    </row>
    <row r="323" spans="1:50" x14ac:dyDescent="0.2">
      <c r="A323">
        <v>70</v>
      </c>
      <c r="B323">
        <v>1</v>
      </c>
      <c r="D323">
        <v>2</v>
      </c>
      <c r="E323" t="s">
        <v>222</v>
      </c>
      <c r="F323" t="s">
        <v>223</v>
      </c>
      <c r="G323">
        <v>1</v>
      </c>
      <c r="H323">
        <v>0</v>
      </c>
      <c r="I323" t="s">
        <v>3</v>
      </c>
      <c r="J323">
        <v>1</v>
      </c>
      <c r="K323">
        <v>0</v>
      </c>
      <c r="L323" t="s">
        <v>3</v>
      </c>
      <c r="M323" t="s">
        <v>3</v>
      </c>
      <c r="N323">
        <v>0</v>
      </c>
      <c r="O323">
        <v>1</v>
      </c>
      <c r="P323" t="s">
        <v>3</v>
      </c>
    </row>
    <row r="324" spans="1:50" x14ac:dyDescent="0.2">
      <c r="A324">
        <v>70</v>
      </c>
      <c r="B324">
        <v>1</v>
      </c>
      <c r="D324">
        <v>3</v>
      </c>
      <c r="E324" t="s">
        <v>224</v>
      </c>
      <c r="F324" t="s">
        <v>225</v>
      </c>
      <c r="G324">
        <v>1</v>
      </c>
      <c r="H324">
        <v>0</v>
      </c>
      <c r="I324" t="s">
        <v>3</v>
      </c>
      <c r="J324">
        <v>0</v>
      </c>
      <c r="K324">
        <v>0</v>
      </c>
      <c r="L324" t="s">
        <v>3</v>
      </c>
      <c r="M324" t="s">
        <v>3</v>
      </c>
      <c r="N324">
        <v>0</v>
      </c>
      <c r="O324">
        <v>1</v>
      </c>
      <c r="P324" t="s">
        <v>3</v>
      </c>
    </row>
    <row r="325" spans="1:50" x14ac:dyDescent="0.2">
      <c r="A325">
        <v>70</v>
      </c>
      <c r="B325">
        <v>1</v>
      </c>
      <c r="D325">
        <v>4</v>
      </c>
      <c r="E325" t="s">
        <v>226</v>
      </c>
      <c r="F325" t="s">
        <v>227</v>
      </c>
      <c r="G325">
        <v>1</v>
      </c>
      <c r="H325">
        <v>0</v>
      </c>
      <c r="I325" t="s">
        <v>3</v>
      </c>
      <c r="J325">
        <v>0</v>
      </c>
      <c r="K325">
        <v>0</v>
      </c>
      <c r="L325" t="s">
        <v>3</v>
      </c>
      <c r="M325" t="s">
        <v>3</v>
      </c>
      <c r="N325">
        <v>0</v>
      </c>
      <c r="O325">
        <v>1</v>
      </c>
      <c r="P325" t="s">
        <v>3</v>
      </c>
    </row>
    <row r="326" spans="1:50" x14ac:dyDescent="0.2">
      <c r="A326">
        <v>70</v>
      </c>
      <c r="B326">
        <v>1</v>
      </c>
      <c r="D326">
        <v>5</v>
      </c>
      <c r="E326" t="s">
        <v>228</v>
      </c>
      <c r="F326" t="s">
        <v>229</v>
      </c>
      <c r="G326">
        <v>0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O326">
        <v>0</v>
      </c>
      <c r="P326" t="s">
        <v>3</v>
      </c>
    </row>
    <row r="327" spans="1:50" x14ac:dyDescent="0.2">
      <c r="A327">
        <v>70</v>
      </c>
      <c r="B327">
        <v>1</v>
      </c>
      <c r="D327">
        <v>6</v>
      </c>
      <c r="E327" t="s">
        <v>230</v>
      </c>
      <c r="F327" t="s">
        <v>231</v>
      </c>
      <c r="G327">
        <v>0</v>
      </c>
      <c r="H327">
        <v>0</v>
      </c>
      <c r="I327" t="s">
        <v>3</v>
      </c>
      <c r="J327">
        <v>0</v>
      </c>
      <c r="K327">
        <v>0</v>
      </c>
      <c r="L327" t="s">
        <v>3</v>
      </c>
      <c r="M327" t="s">
        <v>3</v>
      </c>
      <c r="N327">
        <v>0</v>
      </c>
      <c r="O327">
        <v>0</v>
      </c>
      <c r="P327" t="s">
        <v>3</v>
      </c>
    </row>
    <row r="329" spans="1:50" x14ac:dyDescent="0.2">
      <c r="A329">
        <v>-1</v>
      </c>
    </row>
    <row r="331" spans="1:50" x14ac:dyDescent="0.2">
      <c r="A331" s="4">
        <v>75</v>
      </c>
      <c r="B331" s="4" t="s">
        <v>232</v>
      </c>
      <c r="C331" s="4">
        <v>2025</v>
      </c>
      <c r="D331" s="4">
        <v>0</v>
      </c>
      <c r="E331" s="4">
        <v>10</v>
      </c>
      <c r="F331" s="4"/>
      <c r="G331" s="4">
        <v>0</v>
      </c>
      <c r="H331" s="4">
        <v>1</v>
      </c>
      <c r="I331" s="4">
        <v>1</v>
      </c>
      <c r="J331" s="4">
        <v>3</v>
      </c>
      <c r="K331" s="4">
        <v>0</v>
      </c>
      <c r="L331" s="4">
        <v>0</v>
      </c>
      <c r="M331" s="4">
        <v>1</v>
      </c>
      <c r="N331" s="4">
        <v>422440633</v>
      </c>
      <c r="O331" s="4">
        <v>1</v>
      </c>
    </row>
    <row r="332" spans="1:50" x14ac:dyDescent="0.2">
      <c r="A332" s="7">
        <v>1</v>
      </c>
      <c r="B332" s="7" t="s">
        <v>233</v>
      </c>
      <c r="C332" s="7" t="s">
        <v>234</v>
      </c>
      <c r="D332" s="7">
        <v>2025</v>
      </c>
      <c r="E332" s="7">
        <v>10</v>
      </c>
      <c r="F332" s="7">
        <v>1</v>
      </c>
      <c r="G332" s="7">
        <v>1</v>
      </c>
      <c r="H332" s="7">
        <v>0</v>
      </c>
      <c r="I332" s="7">
        <v>2</v>
      </c>
      <c r="J332" s="7">
        <v>1</v>
      </c>
      <c r="K332" s="7">
        <v>9.86</v>
      </c>
      <c r="L332" s="7">
        <v>7.66</v>
      </c>
      <c r="M332" s="7">
        <v>1</v>
      </c>
      <c r="N332" s="7">
        <v>1</v>
      </c>
      <c r="O332" s="7">
        <v>9.86</v>
      </c>
      <c r="P332" s="7">
        <v>7.66</v>
      </c>
      <c r="Q332" s="7">
        <v>1</v>
      </c>
      <c r="R332" s="7" t="s">
        <v>3</v>
      </c>
      <c r="S332" s="7" t="s">
        <v>3</v>
      </c>
      <c r="T332" s="7" t="s">
        <v>3</v>
      </c>
      <c r="U332" s="7" t="s">
        <v>3</v>
      </c>
      <c r="V332" s="7" t="s">
        <v>3</v>
      </c>
      <c r="W332" s="7" t="s">
        <v>3</v>
      </c>
      <c r="X332" s="7" t="s">
        <v>3</v>
      </c>
      <c r="Y332" s="7" t="s">
        <v>3</v>
      </c>
      <c r="Z332" s="7" t="s">
        <v>3</v>
      </c>
      <c r="AA332" s="7" t="s">
        <v>235</v>
      </c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>
        <v>422440634</v>
      </c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x14ac:dyDescent="0.2">
      <c r="A333" s="4">
        <v>75</v>
      </c>
      <c r="B333" s="4" t="s">
        <v>236</v>
      </c>
      <c r="C333" s="4">
        <v>2000</v>
      </c>
      <c r="D333" s="4">
        <v>0</v>
      </c>
      <c r="E333" s="4">
        <v>1</v>
      </c>
      <c r="F333" s="4"/>
      <c r="G333" s="4">
        <v>0</v>
      </c>
      <c r="H333" s="4">
        <v>1</v>
      </c>
      <c r="I333" s="4">
        <v>1</v>
      </c>
      <c r="J333" s="4">
        <v>3</v>
      </c>
      <c r="K333" s="4">
        <v>0</v>
      </c>
      <c r="L333" s="4">
        <v>0</v>
      </c>
      <c r="M333" s="4">
        <v>0</v>
      </c>
      <c r="N333" s="4">
        <v>422440635</v>
      </c>
      <c r="O333" s="4">
        <v>2</v>
      </c>
    </row>
    <row r="334" spans="1:50" x14ac:dyDescent="0.2">
      <c r="A334" s="7">
        <v>1</v>
      </c>
      <c r="B334" s="7" t="s">
        <v>233</v>
      </c>
      <c r="C334" s="7" t="s">
        <v>234</v>
      </c>
      <c r="D334" s="7">
        <v>2000</v>
      </c>
      <c r="E334" s="7">
        <v>1</v>
      </c>
      <c r="F334" s="7">
        <v>1</v>
      </c>
      <c r="G334" s="7">
        <v>1</v>
      </c>
      <c r="H334" s="7">
        <v>0</v>
      </c>
      <c r="I334" s="7">
        <v>2</v>
      </c>
      <c r="J334" s="7">
        <v>1</v>
      </c>
      <c r="K334" s="7">
        <v>1</v>
      </c>
      <c r="L334" s="7">
        <v>1</v>
      </c>
      <c r="M334" s="7">
        <v>1</v>
      </c>
      <c r="N334" s="7">
        <v>1</v>
      </c>
      <c r="O334" s="7">
        <v>1</v>
      </c>
      <c r="P334" s="7">
        <v>1</v>
      </c>
      <c r="Q334" s="7">
        <v>1</v>
      </c>
      <c r="R334" s="7" t="s">
        <v>3</v>
      </c>
      <c r="S334" s="7" t="s">
        <v>3</v>
      </c>
      <c r="T334" s="7" t="s">
        <v>3</v>
      </c>
      <c r="U334" s="7" t="s">
        <v>3</v>
      </c>
      <c r="V334" s="7" t="s">
        <v>3</v>
      </c>
      <c r="W334" s="7" t="s">
        <v>3</v>
      </c>
      <c r="X334" s="7" t="s">
        <v>3</v>
      </c>
      <c r="Y334" s="7" t="s">
        <v>3</v>
      </c>
      <c r="Z334" s="7" t="s">
        <v>3</v>
      </c>
      <c r="AA334" s="7" t="s">
        <v>3</v>
      </c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>
        <v>422779676</v>
      </c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8" spans="1:5" x14ac:dyDescent="0.2">
      <c r="A338">
        <v>65</v>
      </c>
      <c r="C338">
        <v>1</v>
      </c>
      <c r="D338">
        <v>0</v>
      </c>
      <c r="E3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4"/>
  <sheetViews>
    <sheetView workbookViewId="0">
      <selection activeCell="D9" sqref="D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422440633</v>
      </c>
      <c r="E14" s="1">
        <v>422440635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ROUND((Source!P254)/1000,2)</f>
        <v>2.46</v>
      </c>
      <c r="F16" s="9">
        <f>ROUND((Source!P255)/1000,2)</f>
        <v>36.61</v>
      </c>
      <c r="G16" s="9">
        <f>ROUND((Source!P246)/1000,2)</f>
        <v>145.93</v>
      </c>
      <c r="H16" s="9">
        <f>ROUND((Source!P256)/1000+(Source!P257)/1000,2)</f>
        <v>0</v>
      </c>
      <c r="I16" s="9">
        <f>E16+F16+G16+H16</f>
        <v>185</v>
      </c>
      <c r="J16" s="9">
        <f>ROUND((Source!P252+Source!P251)/1000,2)</f>
        <v>14.49</v>
      </c>
      <c r="K16" s="9">
        <v>312.07</v>
      </c>
      <c r="L16" s="9">
        <v>0</v>
      </c>
      <c r="M16" s="9">
        <v>0</v>
      </c>
      <c r="N16" s="9">
        <f>I16+L16+M16</f>
        <v>185</v>
      </c>
      <c r="T16" s="10">
        <f>ROUND((Source!F254)/1000,2)</f>
        <v>0.2</v>
      </c>
      <c r="U16" s="10">
        <f>ROUND((Source!F255)/1000,2)</f>
        <v>1</v>
      </c>
      <c r="V16" s="10">
        <f>ROUND((Source!F246)/1000,2)</f>
        <v>19.05</v>
      </c>
      <c r="W16" s="10">
        <f>ROUND((Source!F256)/1000+(Source!F257)/1000,2)</f>
        <v>0</v>
      </c>
      <c r="X16" s="10">
        <f>T16+U16+V16+W16</f>
        <v>20.25</v>
      </c>
      <c r="Y16" s="10">
        <f>ROUND((Source!F252+Source!F251)/1000,2)</f>
        <v>0.26</v>
      </c>
      <c r="Z16" s="10">
        <v>39.4</v>
      </c>
      <c r="AA16" s="10">
        <v>0</v>
      </c>
      <c r="AB16" s="10">
        <v>0</v>
      </c>
      <c r="AC16" s="10">
        <f>X16+AA16+AB16</f>
        <v>20.25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163621.79</v>
      </c>
      <c r="AU16" s="9">
        <v>148444.46</v>
      </c>
      <c r="AV16" s="9">
        <v>0</v>
      </c>
      <c r="AW16" s="9">
        <v>145930.35</v>
      </c>
      <c r="AX16" s="9">
        <v>0</v>
      </c>
      <c r="AY16" s="9">
        <v>1304.3499999999999</v>
      </c>
      <c r="AZ16" s="9">
        <v>614.04999999999995</v>
      </c>
      <c r="BA16" s="9">
        <v>13872.98</v>
      </c>
      <c r="BB16" s="9">
        <v>2456.09</v>
      </c>
      <c r="BC16" s="9">
        <v>36610.54</v>
      </c>
      <c r="BD16" s="9">
        <v>0</v>
      </c>
      <c r="BE16" s="9">
        <v>0</v>
      </c>
      <c r="BF16" s="9">
        <v>19.93282344</v>
      </c>
      <c r="BG16" s="9">
        <v>0</v>
      </c>
      <c r="BH16" s="9">
        <v>0</v>
      </c>
      <c r="BI16" s="9">
        <v>14022.25</v>
      </c>
      <c r="BJ16" s="9">
        <v>7352.94</v>
      </c>
      <c r="BK16" s="9">
        <v>184996.98</v>
      </c>
      <c r="BR16" s="10">
        <v>19862.169999999998</v>
      </c>
      <c r="BS16" s="10">
        <v>19533.150000000001</v>
      </c>
      <c r="BT16" s="10">
        <v>0</v>
      </c>
      <c r="BU16" s="10">
        <v>19050.96</v>
      </c>
      <c r="BV16" s="10">
        <v>0</v>
      </c>
      <c r="BW16" s="10">
        <v>79.819999999999993</v>
      </c>
      <c r="BX16" s="10">
        <v>11.03</v>
      </c>
      <c r="BY16" s="10">
        <v>249.2</v>
      </c>
      <c r="BZ16" s="10">
        <v>199.46</v>
      </c>
      <c r="CA16" s="10">
        <v>995.72</v>
      </c>
      <c r="CB16" s="10">
        <v>0</v>
      </c>
      <c r="CC16" s="10">
        <v>0</v>
      </c>
      <c r="CD16" s="10">
        <v>19.93282344</v>
      </c>
      <c r="CE16" s="10">
        <v>0</v>
      </c>
      <c r="CF16" s="10">
        <v>0</v>
      </c>
      <c r="CG16" s="10">
        <v>251.89</v>
      </c>
      <c r="CH16" s="10">
        <v>132.08000000000001</v>
      </c>
      <c r="CI16" s="10">
        <v>20246.14</v>
      </c>
    </row>
    <row r="18" spans="1:29" x14ac:dyDescent="0.2">
      <c r="A18">
        <v>51</v>
      </c>
      <c r="E18">
        <v>2.46</v>
      </c>
      <c r="F18">
        <v>36.61</v>
      </c>
      <c r="G18">
        <v>145.93</v>
      </c>
      <c r="H18">
        <v>0</v>
      </c>
      <c r="I18">
        <v>185</v>
      </c>
      <c r="J18">
        <v>14.49</v>
      </c>
      <c r="K18">
        <v>312.07</v>
      </c>
      <c r="L18">
        <v>0</v>
      </c>
      <c r="M18">
        <v>0</v>
      </c>
      <c r="N18">
        <v>185</v>
      </c>
      <c r="T18">
        <v>0.2</v>
      </c>
      <c r="U18">
        <v>1</v>
      </c>
      <c r="V18">
        <v>19.05</v>
      </c>
      <c r="W18">
        <v>0</v>
      </c>
      <c r="X18">
        <v>20.25</v>
      </c>
      <c r="Y18">
        <v>0.26</v>
      </c>
      <c r="Z18">
        <v>39.4</v>
      </c>
      <c r="AA18">
        <v>0</v>
      </c>
      <c r="AB18">
        <v>0</v>
      </c>
      <c r="AC18">
        <v>20.25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163621.79</v>
      </c>
      <c r="G20" s="5" t="s">
        <v>42</v>
      </c>
      <c r="H20" s="5" t="s">
        <v>43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19862.169999999998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148444.46</v>
      </c>
      <c r="G21" s="5" t="s">
        <v>44</v>
      </c>
      <c r="H21" s="5" t="s">
        <v>45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19533.150000000001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46</v>
      </c>
      <c r="H22" s="5" t="s">
        <v>47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148444.46</v>
      </c>
      <c r="G23" s="5" t="s">
        <v>48</v>
      </c>
      <c r="H23" s="5" t="s">
        <v>49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19533.150000000001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2514.11</v>
      </c>
      <c r="G24" s="5" t="s">
        <v>50</v>
      </c>
      <c r="H24" s="5" t="s">
        <v>51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482.19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52</v>
      </c>
      <c r="H25" s="5" t="s">
        <v>53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2514.11</v>
      </c>
      <c r="G26" s="5" t="s">
        <v>54</v>
      </c>
      <c r="H26" s="5" t="s">
        <v>55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482.19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145930.35</v>
      </c>
      <c r="G27" s="5" t="s">
        <v>56</v>
      </c>
      <c r="H27" s="5" t="s">
        <v>57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19050.96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58</v>
      </c>
      <c r="H28" s="5" t="s">
        <v>59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145930.35</v>
      </c>
      <c r="G29" s="5" t="s">
        <v>60</v>
      </c>
      <c r="H29" s="5" t="s">
        <v>61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19050.96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1304.3499999999999</v>
      </c>
      <c r="G30" s="5" t="s">
        <v>62</v>
      </c>
      <c r="H30" s="5" t="s">
        <v>63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79.819999999999993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64</v>
      </c>
      <c r="H31" s="5" t="s">
        <v>65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614.04999999999995</v>
      </c>
      <c r="G32" s="5" t="s">
        <v>66</v>
      </c>
      <c r="H32" s="5" t="s">
        <v>67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11.03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13872.98</v>
      </c>
      <c r="G33" s="5" t="s">
        <v>68</v>
      </c>
      <c r="H33" s="5" t="s">
        <v>69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249.2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70</v>
      </c>
      <c r="H34" s="5" t="s">
        <v>71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2456.09</v>
      </c>
      <c r="G35" s="5" t="s">
        <v>72</v>
      </c>
      <c r="H35" s="5" t="s">
        <v>73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199.46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36610.54</v>
      </c>
      <c r="G36" s="5" t="s">
        <v>74</v>
      </c>
      <c r="H36" s="5" t="s">
        <v>75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995.72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76</v>
      </c>
      <c r="H37" s="5" t="s">
        <v>77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78</v>
      </c>
      <c r="H38" s="5" t="s">
        <v>79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80</v>
      </c>
      <c r="H39" s="5" t="s">
        <v>81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19.93282344</v>
      </c>
      <c r="G40" s="5" t="s">
        <v>82</v>
      </c>
      <c r="H40" s="5" t="s">
        <v>83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19.93282344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84</v>
      </c>
      <c r="H41" s="5" t="s">
        <v>85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86</v>
      </c>
      <c r="H42" s="5" t="s">
        <v>87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88</v>
      </c>
      <c r="H43" s="5" t="s">
        <v>89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14022.25</v>
      </c>
      <c r="G44" s="5" t="s">
        <v>90</v>
      </c>
      <c r="H44" s="5" t="s">
        <v>91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251.89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7352.94</v>
      </c>
      <c r="G45" s="5" t="s">
        <v>92</v>
      </c>
      <c r="H45" s="5" t="s">
        <v>93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132.08000000000001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184996.98</v>
      </c>
      <c r="G46" s="5" t="s">
        <v>94</v>
      </c>
      <c r="H46" s="5" t="s">
        <v>95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20246.14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232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422440633</v>
      </c>
      <c r="O51" s="4">
        <v>1</v>
      </c>
    </row>
    <row r="52" spans="1:50" x14ac:dyDescent="0.2">
      <c r="A52" s="7">
        <v>1</v>
      </c>
      <c r="B52" s="7" t="s">
        <v>233</v>
      </c>
      <c r="C52" s="7" t="s">
        <v>234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235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422440634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236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422440635</v>
      </c>
      <c r="O53" s="4">
        <v>2</v>
      </c>
    </row>
    <row r="54" spans="1:50" x14ac:dyDescent="0.2">
      <c r="A54" s="7">
        <v>1</v>
      </c>
      <c r="B54" s="7" t="s">
        <v>233</v>
      </c>
      <c r="C54" s="7" t="s">
        <v>234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422779676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422440635</v>
      </c>
      <c r="C1">
        <v>422440929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237</v>
      </c>
      <c r="J1" t="s">
        <v>3</v>
      </c>
      <c r="K1" t="s">
        <v>238</v>
      </c>
      <c r="L1">
        <v>1191</v>
      </c>
      <c r="N1">
        <v>1013</v>
      </c>
      <c r="O1" t="s">
        <v>239</v>
      </c>
      <c r="P1" t="s">
        <v>239</v>
      </c>
      <c r="Q1">
        <v>1</v>
      </c>
      <c r="W1">
        <v>0</v>
      </c>
      <c r="X1">
        <v>476480486</v>
      </c>
      <c r="Y1">
        <f t="shared" ref="Y1:Y32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422813719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0.28904999999999997</v>
      </c>
      <c r="CW1">
        <v>0</v>
      </c>
      <c r="CX1">
        <f>ROUND(Y1*Source!I28,9)</f>
        <v>0.28904999999999997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 t="shared" ref="DG1:DG11" si="4">ROUND(ROUND(AF1,2)*CX1,2)</f>
        <v>0</v>
      </c>
      <c r="DH1">
        <f t="shared" ref="DH1:DH11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422440633</v>
      </c>
      <c r="C2">
        <v>422440929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237</v>
      </c>
      <c r="J2" t="s">
        <v>3</v>
      </c>
      <c r="K2" t="s">
        <v>238</v>
      </c>
      <c r="L2">
        <v>1191</v>
      </c>
      <c r="N2">
        <v>1013</v>
      </c>
      <c r="O2" t="s">
        <v>239</v>
      </c>
      <c r="P2" t="s">
        <v>239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422813719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0.28904999999999997</v>
      </c>
      <c r="CW2">
        <v>0</v>
      </c>
      <c r="CX2">
        <f>ROUND(Y2*Source!I29,9)</f>
        <v>0.28904999999999997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422440635</v>
      </c>
      <c r="C3">
        <v>422440932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237</v>
      </c>
      <c r="J3" t="s">
        <v>3</v>
      </c>
      <c r="K3" t="s">
        <v>238</v>
      </c>
      <c r="L3">
        <v>1191</v>
      </c>
      <c r="N3">
        <v>1013</v>
      </c>
      <c r="O3" t="s">
        <v>239</v>
      </c>
      <c r="P3" t="s">
        <v>239</v>
      </c>
      <c r="Q3">
        <v>1</v>
      </c>
      <c r="W3">
        <v>0</v>
      </c>
      <c r="X3">
        <v>476480486</v>
      </c>
      <c r="Y3">
        <f t="shared" si="0"/>
        <v>107.04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107.04</v>
      </c>
      <c r="AU3" t="s">
        <v>3</v>
      </c>
      <c r="AV3">
        <v>1</v>
      </c>
      <c r="AW3">
        <v>2</v>
      </c>
      <c r="AX3">
        <v>422813721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0.16056000000000001</v>
      </c>
      <c r="CW3">
        <v>0</v>
      </c>
      <c r="CX3">
        <f>ROUND(Y3*Source!I30,9)</f>
        <v>0.16056000000000001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422440633</v>
      </c>
      <c r="C4">
        <v>422440932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237</v>
      </c>
      <c r="J4" t="s">
        <v>3</v>
      </c>
      <c r="K4" t="s">
        <v>238</v>
      </c>
      <c r="L4">
        <v>1191</v>
      </c>
      <c r="N4">
        <v>1013</v>
      </c>
      <c r="O4" t="s">
        <v>239</v>
      </c>
      <c r="P4" t="s">
        <v>239</v>
      </c>
      <c r="Q4">
        <v>1</v>
      </c>
      <c r="W4">
        <v>0</v>
      </c>
      <c r="X4">
        <v>476480486</v>
      </c>
      <c r="Y4">
        <f t="shared" si="0"/>
        <v>107.04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107.04</v>
      </c>
      <c r="AU4" t="s">
        <v>3</v>
      </c>
      <c r="AV4">
        <v>1</v>
      </c>
      <c r="AW4">
        <v>2</v>
      </c>
      <c r="AX4">
        <v>422813721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0.16056000000000001</v>
      </c>
      <c r="CW4">
        <v>0</v>
      </c>
      <c r="CX4">
        <f>ROUND(Y4*Source!I31,9)</f>
        <v>0.16056000000000001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422440635</v>
      </c>
      <c r="C5">
        <v>422440935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237</v>
      </c>
      <c r="J5" t="s">
        <v>3</v>
      </c>
      <c r="K5" t="s">
        <v>238</v>
      </c>
      <c r="L5">
        <v>1191</v>
      </c>
      <c r="N5">
        <v>1013</v>
      </c>
      <c r="O5" t="s">
        <v>239</v>
      </c>
      <c r="P5" t="s">
        <v>239</v>
      </c>
      <c r="Q5">
        <v>1</v>
      </c>
      <c r="W5">
        <v>0</v>
      </c>
      <c r="X5">
        <v>476480486</v>
      </c>
      <c r="Y5">
        <f t="shared" si="0"/>
        <v>9.27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9.27</v>
      </c>
      <c r="AU5" t="s">
        <v>3</v>
      </c>
      <c r="AV5">
        <v>1</v>
      </c>
      <c r="AW5">
        <v>2</v>
      </c>
      <c r="AX5">
        <v>422813722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3.7080000000000002</v>
      </c>
      <c r="CW5">
        <v>0</v>
      </c>
      <c r="CX5">
        <f>ROUND(Y5*Source!I32,9)</f>
        <v>3.7080000000000002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422440635</v>
      </c>
      <c r="C6">
        <v>422440935</v>
      </c>
      <c r="D6">
        <v>385848309</v>
      </c>
      <c r="E6">
        <v>1</v>
      </c>
      <c r="F6">
        <v>1</v>
      </c>
      <c r="G6">
        <v>1079</v>
      </c>
      <c r="H6">
        <v>2</v>
      </c>
      <c r="I6" t="s">
        <v>240</v>
      </c>
      <c r="J6" t="s">
        <v>241</v>
      </c>
      <c r="K6" t="s">
        <v>242</v>
      </c>
      <c r="L6">
        <v>1368</v>
      </c>
      <c r="N6">
        <v>1011</v>
      </c>
      <c r="O6" t="s">
        <v>243</v>
      </c>
      <c r="P6" t="s">
        <v>243</v>
      </c>
      <c r="Q6">
        <v>1</v>
      </c>
      <c r="W6">
        <v>0</v>
      </c>
      <c r="X6">
        <v>-1503106587</v>
      </c>
      <c r="Y6">
        <f t="shared" si="0"/>
        <v>1.51</v>
      </c>
      <c r="AA6">
        <v>0</v>
      </c>
      <c r="AB6">
        <v>7.59</v>
      </c>
      <c r="AC6">
        <v>0</v>
      </c>
      <c r="AD6">
        <v>0</v>
      </c>
      <c r="AE6">
        <v>0</v>
      </c>
      <c r="AF6">
        <v>7.11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1.51</v>
      </c>
      <c r="AU6" t="s">
        <v>3</v>
      </c>
      <c r="AV6">
        <v>0</v>
      </c>
      <c r="AW6">
        <v>2</v>
      </c>
      <c r="AX6">
        <v>422813723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ROUND(Y6*Source!I32*DO6,9)</f>
        <v>0</v>
      </c>
      <c r="CX6">
        <f>ROUND(Y6*Source!I32,9)</f>
        <v>0.60399999999999998</v>
      </c>
      <c r="CY6">
        <f>AB6</f>
        <v>7.59</v>
      </c>
      <c r="CZ6">
        <f>AF6</f>
        <v>7.11</v>
      </c>
      <c r="DA6">
        <f>AJ6</f>
        <v>1</v>
      </c>
      <c r="DB6">
        <f t="shared" si="1"/>
        <v>10.74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4.29</v>
      </c>
      <c r="DH6">
        <f t="shared" si="5"/>
        <v>0</v>
      </c>
      <c r="DI6">
        <f t="shared" si="6"/>
        <v>0</v>
      </c>
      <c r="DJ6">
        <f>DG6</f>
        <v>4.29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422440635</v>
      </c>
      <c r="C7">
        <v>422440935</v>
      </c>
      <c r="D7">
        <v>385848608</v>
      </c>
      <c r="E7">
        <v>1</v>
      </c>
      <c r="F7">
        <v>1</v>
      </c>
      <c r="G7">
        <v>1079</v>
      </c>
      <c r="H7">
        <v>2</v>
      </c>
      <c r="I7" t="s">
        <v>244</v>
      </c>
      <c r="J7" t="s">
        <v>245</v>
      </c>
      <c r="K7" t="s">
        <v>246</v>
      </c>
      <c r="L7">
        <v>1368</v>
      </c>
      <c r="N7">
        <v>1011</v>
      </c>
      <c r="O7" t="s">
        <v>243</v>
      </c>
      <c r="P7" t="s">
        <v>243</v>
      </c>
      <c r="Q7">
        <v>1</v>
      </c>
      <c r="W7">
        <v>0</v>
      </c>
      <c r="X7">
        <v>654681671</v>
      </c>
      <c r="Y7">
        <f t="shared" si="0"/>
        <v>0.17</v>
      </c>
      <c r="AA7">
        <v>0</v>
      </c>
      <c r="AB7">
        <v>88.67</v>
      </c>
      <c r="AC7">
        <v>13.47</v>
      </c>
      <c r="AD7">
        <v>0</v>
      </c>
      <c r="AE7">
        <v>0</v>
      </c>
      <c r="AF7">
        <v>83.1</v>
      </c>
      <c r="AG7">
        <v>12.62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0.17</v>
      </c>
      <c r="AU7" t="s">
        <v>3</v>
      </c>
      <c r="AV7">
        <v>0</v>
      </c>
      <c r="AW7">
        <v>2</v>
      </c>
      <c r="AX7">
        <v>422813724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0.85816000000000003</v>
      </c>
      <c r="CX7">
        <f>ROUND(Y7*Source!I32,9)</f>
        <v>6.8000000000000005E-2</v>
      </c>
      <c r="CY7">
        <f>AB7</f>
        <v>88.67</v>
      </c>
      <c r="CZ7">
        <f>AF7</f>
        <v>83.1</v>
      </c>
      <c r="DA7">
        <f>AJ7</f>
        <v>1</v>
      </c>
      <c r="DB7">
        <f t="shared" si="1"/>
        <v>14.13</v>
      </c>
      <c r="DC7">
        <f t="shared" si="2"/>
        <v>2.15</v>
      </c>
      <c r="DD7" t="s">
        <v>3</v>
      </c>
      <c r="DE7" t="s">
        <v>3</v>
      </c>
      <c r="DF7">
        <f t="shared" si="3"/>
        <v>0</v>
      </c>
      <c r="DG7">
        <f t="shared" si="4"/>
        <v>5.65</v>
      </c>
      <c r="DH7">
        <f t="shared" si="5"/>
        <v>0.86</v>
      </c>
      <c r="DI7">
        <f t="shared" si="6"/>
        <v>0</v>
      </c>
      <c r="DJ7">
        <f>DG7</f>
        <v>5.65</v>
      </c>
      <c r="DK7">
        <v>0</v>
      </c>
      <c r="DL7" t="s">
        <v>247</v>
      </c>
      <c r="DM7">
        <v>0</v>
      </c>
      <c r="DN7" t="s">
        <v>239</v>
      </c>
      <c r="DO7">
        <v>12.62</v>
      </c>
    </row>
    <row r="8" spans="1:119" x14ac:dyDescent="0.2">
      <c r="A8">
        <f>ROW(Source!A32)</f>
        <v>32</v>
      </c>
      <c r="B8">
        <v>422440635</v>
      </c>
      <c r="C8">
        <v>422440935</v>
      </c>
      <c r="D8">
        <v>385817276</v>
      </c>
      <c r="E8">
        <v>1</v>
      </c>
      <c r="F8">
        <v>1</v>
      </c>
      <c r="G8">
        <v>1079</v>
      </c>
      <c r="H8">
        <v>3</v>
      </c>
      <c r="I8" t="s">
        <v>38</v>
      </c>
      <c r="J8" t="s">
        <v>41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-1882449010</v>
      </c>
      <c r="Y8">
        <f t="shared" si="0"/>
        <v>7.7499999999999999E-2</v>
      </c>
      <c r="AA8">
        <v>8507.7900000000009</v>
      </c>
      <c r="AB8">
        <v>0</v>
      </c>
      <c r="AC8">
        <v>0</v>
      </c>
      <c r="AD8">
        <v>0</v>
      </c>
      <c r="AE8">
        <v>7870.3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7.7499999999999999E-2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3.1E-2</v>
      </c>
      <c r="CY8">
        <f>AA8</f>
        <v>8507.7900000000009</v>
      </c>
      <c r="CZ8">
        <f>AE8</f>
        <v>7870.3</v>
      </c>
      <c r="DA8">
        <f>AI8</f>
        <v>1</v>
      </c>
      <c r="DB8">
        <f t="shared" si="1"/>
        <v>609.95000000000005</v>
      </c>
      <c r="DC8">
        <f t="shared" si="2"/>
        <v>0</v>
      </c>
      <c r="DD8" t="s">
        <v>3</v>
      </c>
      <c r="DE8" t="s">
        <v>3</v>
      </c>
      <c r="DF8">
        <f t="shared" si="3"/>
        <v>243.98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243.98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422440635</v>
      </c>
      <c r="C9">
        <v>422440935</v>
      </c>
      <c r="D9">
        <v>385817736</v>
      </c>
      <c r="E9">
        <v>1</v>
      </c>
      <c r="F9">
        <v>1</v>
      </c>
      <c r="G9">
        <v>1079</v>
      </c>
      <c r="H9">
        <v>3</v>
      </c>
      <c r="I9" t="s">
        <v>248</v>
      </c>
      <c r="J9" t="s">
        <v>249</v>
      </c>
      <c r="K9" t="s">
        <v>250</v>
      </c>
      <c r="L9">
        <v>1348</v>
      </c>
      <c r="N9">
        <v>1009</v>
      </c>
      <c r="O9" t="s">
        <v>40</v>
      </c>
      <c r="P9" t="s">
        <v>40</v>
      </c>
      <c r="Q9">
        <v>1000</v>
      </c>
      <c r="W9">
        <v>0</v>
      </c>
      <c r="X9">
        <v>-611125095</v>
      </c>
      <c r="Y9">
        <f t="shared" si="0"/>
        <v>6.4999999999999997E-4</v>
      </c>
      <c r="AA9">
        <v>9286.7199999999993</v>
      </c>
      <c r="AB9">
        <v>0</v>
      </c>
      <c r="AC9">
        <v>0</v>
      </c>
      <c r="AD9">
        <v>0</v>
      </c>
      <c r="AE9">
        <v>8590.86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6.4999999999999997E-4</v>
      </c>
      <c r="AU9" t="s">
        <v>3</v>
      </c>
      <c r="AV9">
        <v>0</v>
      </c>
      <c r="AW9">
        <v>2</v>
      </c>
      <c r="AX9">
        <v>422813726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2.5999999999999998E-4</v>
      </c>
      <c r="CY9">
        <f>AA9</f>
        <v>9286.7199999999993</v>
      </c>
      <c r="CZ9">
        <f>AE9</f>
        <v>8590.86</v>
      </c>
      <c r="DA9">
        <f>AI9</f>
        <v>1</v>
      </c>
      <c r="DB9">
        <f t="shared" si="1"/>
        <v>5.58</v>
      </c>
      <c r="DC9">
        <f t="shared" si="2"/>
        <v>0</v>
      </c>
      <c r="DD9" t="s">
        <v>3</v>
      </c>
      <c r="DE9" t="s">
        <v>3</v>
      </c>
      <c r="DF9">
        <f t="shared" si="3"/>
        <v>2.23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2.23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422440635</v>
      </c>
      <c r="C10">
        <v>422440935</v>
      </c>
      <c r="D10">
        <v>385816871</v>
      </c>
      <c r="E10">
        <v>1</v>
      </c>
      <c r="F10">
        <v>1</v>
      </c>
      <c r="G10">
        <v>1079</v>
      </c>
      <c r="H10">
        <v>3</v>
      </c>
      <c r="I10" t="s">
        <v>251</v>
      </c>
      <c r="J10" t="s">
        <v>252</v>
      </c>
      <c r="K10" t="s">
        <v>253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W10">
        <v>0</v>
      </c>
      <c r="X10">
        <v>996065432</v>
      </c>
      <c r="Y10">
        <f t="shared" si="0"/>
        <v>2E-3</v>
      </c>
      <c r="AA10">
        <v>17490.88</v>
      </c>
      <c r="AB10">
        <v>0</v>
      </c>
      <c r="AC10">
        <v>0</v>
      </c>
      <c r="AD10">
        <v>0</v>
      </c>
      <c r="AE10">
        <v>16180.28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2E-3</v>
      </c>
      <c r="AU10" t="s">
        <v>3</v>
      </c>
      <c r="AV10">
        <v>0</v>
      </c>
      <c r="AW10">
        <v>2</v>
      </c>
      <c r="AX10">
        <v>422813727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ROUND(Y10*Source!I32,9)</f>
        <v>8.0000000000000004E-4</v>
      </c>
      <c r="CY10">
        <f>AA10</f>
        <v>17490.88</v>
      </c>
      <c r="CZ10">
        <f>AE10</f>
        <v>16180.28</v>
      </c>
      <c r="DA10">
        <f>AI10</f>
        <v>1</v>
      </c>
      <c r="DB10">
        <f t="shared" si="1"/>
        <v>32.36</v>
      </c>
      <c r="DC10">
        <f t="shared" si="2"/>
        <v>0</v>
      </c>
      <c r="DD10" t="s">
        <v>3</v>
      </c>
      <c r="DE10" t="s">
        <v>3</v>
      </c>
      <c r="DF10">
        <f t="shared" si="3"/>
        <v>12.94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12.94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422440633</v>
      </c>
      <c r="C11">
        <v>422440935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237</v>
      </c>
      <c r="J11" t="s">
        <v>3</v>
      </c>
      <c r="K11" t="s">
        <v>238</v>
      </c>
      <c r="L11">
        <v>1191</v>
      </c>
      <c r="N11">
        <v>1013</v>
      </c>
      <c r="O11" t="s">
        <v>239</v>
      </c>
      <c r="P11" t="s">
        <v>239</v>
      </c>
      <c r="Q11">
        <v>1</v>
      </c>
      <c r="W11">
        <v>0</v>
      </c>
      <c r="X11">
        <v>476480486</v>
      </c>
      <c r="Y11">
        <f t="shared" si="0"/>
        <v>9.27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9.27</v>
      </c>
      <c r="AU11" t="s">
        <v>3</v>
      </c>
      <c r="AV11">
        <v>1</v>
      </c>
      <c r="AW11">
        <v>2</v>
      </c>
      <c r="AX11">
        <v>422813722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0</v>
      </c>
      <c r="CV11">
        <f>ROUND(Y11*Source!I33,9)</f>
        <v>3.7080000000000002</v>
      </c>
      <c r="CW11">
        <v>0</v>
      </c>
      <c r="CX11">
        <f>ROUND(Y11*Source!I33,9)</f>
        <v>3.7080000000000002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422440633</v>
      </c>
      <c r="C12">
        <v>422440935</v>
      </c>
      <c r="D12">
        <v>385848309</v>
      </c>
      <c r="E12">
        <v>1</v>
      </c>
      <c r="F12">
        <v>1</v>
      </c>
      <c r="G12">
        <v>1079</v>
      </c>
      <c r="H12">
        <v>2</v>
      </c>
      <c r="I12" t="s">
        <v>240</v>
      </c>
      <c r="J12" t="s">
        <v>241</v>
      </c>
      <c r="K12" t="s">
        <v>242</v>
      </c>
      <c r="L12">
        <v>1368</v>
      </c>
      <c r="N12">
        <v>1011</v>
      </c>
      <c r="O12" t="s">
        <v>243</v>
      </c>
      <c r="P12" t="s">
        <v>243</v>
      </c>
      <c r="Q12">
        <v>1</v>
      </c>
      <c r="W12">
        <v>0</v>
      </c>
      <c r="X12">
        <v>-1503106587</v>
      </c>
      <c r="Y12">
        <f t="shared" si="0"/>
        <v>1.51</v>
      </c>
      <c r="AA12">
        <v>0</v>
      </c>
      <c r="AB12">
        <v>99.68</v>
      </c>
      <c r="AC12">
        <v>0</v>
      </c>
      <c r="AD12">
        <v>0</v>
      </c>
      <c r="AE12">
        <v>0</v>
      </c>
      <c r="AF12">
        <v>7.11</v>
      </c>
      <c r="AG12">
        <v>0</v>
      </c>
      <c r="AH12">
        <v>0</v>
      </c>
      <c r="AI12">
        <v>1</v>
      </c>
      <c r="AJ12">
        <v>13.14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1.51</v>
      </c>
      <c r="AU12" t="s">
        <v>3</v>
      </c>
      <c r="AV12">
        <v>0</v>
      </c>
      <c r="AW12">
        <v>2</v>
      </c>
      <c r="AX12">
        <v>422813723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ROUND(Y12*Source!I33*DO12,9)</f>
        <v>0</v>
      </c>
      <c r="CX12">
        <f>ROUND(Y12*Source!I33,9)</f>
        <v>0.60399999999999998</v>
      </c>
      <c r="CY12">
        <f>AB12</f>
        <v>99.68</v>
      </c>
      <c r="CZ12">
        <f>AF12</f>
        <v>7.11</v>
      </c>
      <c r="DA12">
        <f>AJ12</f>
        <v>13.14</v>
      </c>
      <c r="DB12">
        <f t="shared" si="1"/>
        <v>10.74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56.43</v>
      </c>
      <c r="DH12">
        <f>ROUND(ROUND(AG12*AK12,2)*CX12,2)</f>
        <v>0</v>
      </c>
      <c r="DI12">
        <f t="shared" si="6"/>
        <v>0</v>
      </c>
      <c r="DJ12">
        <f>DG12</f>
        <v>56.43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422440633</v>
      </c>
      <c r="C13">
        <v>422440935</v>
      </c>
      <c r="D13">
        <v>385848608</v>
      </c>
      <c r="E13">
        <v>1</v>
      </c>
      <c r="F13">
        <v>1</v>
      </c>
      <c r="G13">
        <v>1079</v>
      </c>
      <c r="H13">
        <v>2</v>
      </c>
      <c r="I13" t="s">
        <v>244</v>
      </c>
      <c r="J13" t="s">
        <v>245</v>
      </c>
      <c r="K13" t="s">
        <v>246</v>
      </c>
      <c r="L13">
        <v>1368</v>
      </c>
      <c r="N13">
        <v>1011</v>
      </c>
      <c r="O13" t="s">
        <v>243</v>
      </c>
      <c r="P13" t="s">
        <v>243</v>
      </c>
      <c r="Q13">
        <v>1</v>
      </c>
      <c r="W13">
        <v>0</v>
      </c>
      <c r="X13">
        <v>654681671</v>
      </c>
      <c r="Y13">
        <f t="shared" si="0"/>
        <v>0.17</v>
      </c>
      <c r="AA13">
        <v>0</v>
      </c>
      <c r="AB13">
        <v>1478.98</v>
      </c>
      <c r="AC13">
        <v>749.63</v>
      </c>
      <c r="AD13">
        <v>0</v>
      </c>
      <c r="AE13">
        <v>0</v>
      </c>
      <c r="AF13">
        <v>83.1</v>
      </c>
      <c r="AG13">
        <v>12.62</v>
      </c>
      <c r="AH13">
        <v>0</v>
      </c>
      <c r="AI13">
        <v>1</v>
      </c>
      <c r="AJ13">
        <v>16.68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0.17</v>
      </c>
      <c r="AU13" t="s">
        <v>3</v>
      </c>
      <c r="AV13">
        <v>0</v>
      </c>
      <c r="AW13">
        <v>2</v>
      </c>
      <c r="AX13">
        <v>422813724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ROUND(Y13*Source!I33*DO13,9)</f>
        <v>0.85816000000000003</v>
      </c>
      <c r="CX13">
        <f>ROUND(Y13*Source!I33,9)</f>
        <v>6.8000000000000005E-2</v>
      </c>
      <c r="CY13">
        <f>AB13</f>
        <v>1478.98</v>
      </c>
      <c r="CZ13">
        <f>AF13</f>
        <v>83.1</v>
      </c>
      <c r="DA13">
        <f>AJ13</f>
        <v>16.68</v>
      </c>
      <c r="DB13">
        <f t="shared" si="1"/>
        <v>14.13</v>
      </c>
      <c r="DC13">
        <f t="shared" si="2"/>
        <v>2.15</v>
      </c>
      <c r="DD13" t="s">
        <v>3</v>
      </c>
      <c r="DE13" t="s">
        <v>3</v>
      </c>
      <c r="DF13">
        <f t="shared" si="3"/>
        <v>0</v>
      </c>
      <c r="DG13">
        <f>ROUND(ROUND(AF13*AJ13,2)*CX13,2)</f>
        <v>94.26</v>
      </c>
      <c r="DH13">
        <f>ROUND(ROUND(AG13*AK13,2)*CX13,2)</f>
        <v>47.77</v>
      </c>
      <c r="DI13">
        <f t="shared" si="6"/>
        <v>0</v>
      </c>
      <c r="DJ13">
        <f>DG13</f>
        <v>94.26</v>
      </c>
      <c r="DK13">
        <v>0</v>
      </c>
      <c r="DL13" t="s">
        <v>247</v>
      </c>
      <c r="DM13">
        <v>0</v>
      </c>
      <c r="DN13" t="s">
        <v>239</v>
      </c>
      <c r="DO13">
        <v>12.62</v>
      </c>
    </row>
    <row r="14" spans="1:119" x14ac:dyDescent="0.2">
      <c r="A14">
        <f>ROW(Source!A33)</f>
        <v>33</v>
      </c>
      <c r="B14">
        <v>422440633</v>
      </c>
      <c r="C14">
        <v>422440935</v>
      </c>
      <c r="D14">
        <v>385817276</v>
      </c>
      <c r="E14">
        <v>1</v>
      </c>
      <c r="F14">
        <v>1</v>
      </c>
      <c r="G14">
        <v>1079</v>
      </c>
      <c r="H14">
        <v>3</v>
      </c>
      <c r="I14" t="s">
        <v>38</v>
      </c>
      <c r="J14" t="s">
        <v>41</v>
      </c>
      <c r="K14" t="s">
        <v>39</v>
      </c>
      <c r="L14">
        <v>1348</v>
      </c>
      <c r="N14">
        <v>1009</v>
      </c>
      <c r="O14" t="s">
        <v>40</v>
      </c>
      <c r="P14" t="s">
        <v>40</v>
      </c>
      <c r="Q14">
        <v>1000</v>
      </c>
      <c r="W14">
        <v>0</v>
      </c>
      <c r="X14">
        <v>-1882449010</v>
      </c>
      <c r="Y14">
        <f t="shared" si="0"/>
        <v>7.7499999999999999E-2</v>
      </c>
      <c r="AA14">
        <v>26629.4</v>
      </c>
      <c r="AB14">
        <v>0</v>
      </c>
      <c r="AC14">
        <v>0</v>
      </c>
      <c r="AD14">
        <v>0</v>
      </c>
      <c r="AE14">
        <v>7870.3</v>
      </c>
      <c r="AF14">
        <v>0</v>
      </c>
      <c r="AG14">
        <v>0</v>
      </c>
      <c r="AH14">
        <v>0</v>
      </c>
      <c r="AI14">
        <v>3.13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7.7499999999999999E-2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ROUND(Y14*Source!I33,9)</f>
        <v>3.1E-2</v>
      </c>
      <c r="CY14">
        <f>AA14</f>
        <v>26629.4</v>
      </c>
      <c r="CZ14">
        <f>AE14</f>
        <v>7870.3</v>
      </c>
      <c r="DA14">
        <f>AI14</f>
        <v>3.13</v>
      </c>
      <c r="DB14">
        <f t="shared" si="1"/>
        <v>609.95000000000005</v>
      </c>
      <c r="DC14">
        <f t="shared" si="2"/>
        <v>0</v>
      </c>
      <c r="DD14" t="s">
        <v>3</v>
      </c>
      <c r="DE14" t="s">
        <v>3</v>
      </c>
      <c r="DF14">
        <f>ROUND(ROUND(AE14*AI14,2)*CX14,2)</f>
        <v>763.66</v>
      </c>
      <c r="DG14">
        <f t="shared" ref="DG14:DG25" si="7">ROUND(ROUND(AF14,2)*CX14,2)</f>
        <v>0</v>
      </c>
      <c r="DH14">
        <f t="shared" ref="DH14:DH25" si="8">ROUND(ROUND(AG14,2)*CX14,2)</f>
        <v>0</v>
      </c>
      <c r="DI14">
        <f t="shared" si="6"/>
        <v>0</v>
      </c>
      <c r="DJ14">
        <f>DF14</f>
        <v>763.66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422440633</v>
      </c>
      <c r="C15">
        <v>422440935</v>
      </c>
      <c r="D15">
        <v>385817736</v>
      </c>
      <c r="E15">
        <v>1</v>
      </c>
      <c r="F15">
        <v>1</v>
      </c>
      <c r="G15">
        <v>1079</v>
      </c>
      <c r="H15">
        <v>3</v>
      </c>
      <c r="I15" t="s">
        <v>248</v>
      </c>
      <c r="J15" t="s">
        <v>249</v>
      </c>
      <c r="K15" t="s">
        <v>250</v>
      </c>
      <c r="L15">
        <v>1348</v>
      </c>
      <c r="N15">
        <v>1009</v>
      </c>
      <c r="O15" t="s">
        <v>40</v>
      </c>
      <c r="P15" t="s">
        <v>40</v>
      </c>
      <c r="Q15">
        <v>1000</v>
      </c>
      <c r="W15">
        <v>0</v>
      </c>
      <c r="X15">
        <v>-611125095</v>
      </c>
      <c r="Y15">
        <f t="shared" si="0"/>
        <v>6.4999999999999997E-4</v>
      </c>
      <c r="AA15">
        <v>172825.85</v>
      </c>
      <c r="AB15">
        <v>0</v>
      </c>
      <c r="AC15">
        <v>0</v>
      </c>
      <c r="AD15">
        <v>0</v>
      </c>
      <c r="AE15">
        <v>8590.86</v>
      </c>
      <c r="AF15">
        <v>0</v>
      </c>
      <c r="AG15">
        <v>0</v>
      </c>
      <c r="AH15">
        <v>0</v>
      </c>
      <c r="AI15">
        <v>18.61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6.4999999999999997E-4</v>
      </c>
      <c r="AU15" t="s">
        <v>3</v>
      </c>
      <c r="AV15">
        <v>0</v>
      </c>
      <c r="AW15">
        <v>2</v>
      </c>
      <c r="AX15">
        <v>422813726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ROUND(Y15*Source!I33,9)</f>
        <v>2.5999999999999998E-4</v>
      </c>
      <c r="CY15">
        <f>AA15</f>
        <v>172825.85</v>
      </c>
      <c r="CZ15">
        <f>AE15</f>
        <v>8590.86</v>
      </c>
      <c r="DA15">
        <f>AI15</f>
        <v>18.61</v>
      </c>
      <c r="DB15">
        <f t="shared" si="1"/>
        <v>5.58</v>
      </c>
      <c r="DC15">
        <f t="shared" si="2"/>
        <v>0</v>
      </c>
      <c r="DD15" t="s">
        <v>3</v>
      </c>
      <c r="DE15" t="s">
        <v>3</v>
      </c>
      <c r="DF15">
        <f>ROUND(ROUND(AE15*AI15,2)*CX15,2)</f>
        <v>41.57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DF15</f>
        <v>41.57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422440633</v>
      </c>
      <c r="C16">
        <v>422440935</v>
      </c>
      <c r="D16">
        <v>385816871</v>
      </c>
      <c r="E16">
        <v>1</v>
      </c>
      <c r="F16">
        <v>1</v>
      </c>
      <c r="G16">
        <v>1079</v>
      </c>
      <c r="H16">
        <v>3</v>
      </c>
      <c r="I16" t="s">
        <v>251</v>
      </c>
      <c r="J16" t="s">
        <v>252</v>
      </c>
      <c r="K16" t="s">
        <v>253</v>
      </c>
      <c r="L16">
        <v>1348</v>
      </c>
      <c r="N16">
        <v>1009</v>
      </c>
      <c r="O16" t="s">
        <v>40</v>
      </c>
      <c r="P16" t="s">
        <v>40</v>
      </c>
      <c r="Q16">
        <v>1000</v>
      </c>
      <c r="W16">
        <v>0</v>
      </c>
      <c r="X16">
        <v>996065432</v>
      </c>
      <c r="Y16">
        <f t="shared" si="0"/>
        <v>2E-3</v>
      </c>
      <c r="AA16">
        <v>55271.19</v>
      </c>
      <c r="AB16">
        <v>0</v>
      </c>
      <c r="AC16">
        <v>0</v>
      </c>
      <c r="AD16">
        <v>0</v>
      </c>
      <c r="AE16">
        <v>16180.28</v>
      </c>
      <c r="AF16">
        <v>0</v>
      </c>
      <c r="AG16">
        <v>0</v>
      </c>
      <c r="AH16">
        <v>0</v>
      </c>
      <c r="AI16">
        <v>3.16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2E-3</v>
      </c>
      <c r="AU16" t="s">
        <v>3</v>
      </c>
      <c r="AV16">
        <v>0</v>
      </c>
      <c r="AW16">
        <v>2</v>
      </c>
      <c r="AX16">
        <v>422813727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ROUND(Y16*Source!I33,9)</f>
        <v>8.0000000000000004E-4</v>
      </c>
      <c r="CY16">
        <f>AA16</f>
        <v>55271.19</v>
      </c>
      <c r="CZ16">
        <f>AE16</f>
        <v>16180.28</v>
      </c>
      <c r="DA16">
        <f>AI16</f>
        <v>3.16</v>
      </c>
      <c r="DB16">
        <f t="shared" si="1"/>
        <v>32.36</v>
      </c>
      <c r="DC16">
        <f t="shared" si="2"/>
        <v>0</v>
      </c>
      <c r="DD16" t="s">
        <v>3</v>
      </c>
      <c r="DE16" t="s">
        <v>3</v>
      </c>
      <c r="DF16">
        <f>ROUND(ROUND(AE16*AI16,2)*CX16,2)</f>
        <v>40.9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40.9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ROW(Source!A71)</f>
        <v>71</v>
      </c>
      <c r="B17">
        <v>422440635</v>
      </c>
      <c r="C17">
        <v>422440949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237</v>
      </c>
      <c r="J17" t="s">
        <v>3</v>
      </c>
      <c r="K17" t="s">
        <v>238</v>
      </c>
      <c r="L17">
        <v>1191</v>
      </c>
      <c r="N17">
        <v>1013</v>
      </c>
      <c r="O17" t="s">
        <v>239</v>
      </c>
      <c r="P17" t="s">
        <v>239</v>
      </c>
      <c r="Q17">
        <v>1</v>
      </c>
      <c r="W17">
        <v>0</v>
      </c>
      <c r="X17">
        <v>476480486</v>
      </c>
      <c r="Y17">
        <f t="shared" si="0"/>
        <v>53.6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53.6</v>
      </c>
      <c r="AU17" t="s">
        <v>3</v>
      </c>
      <c r="AV17">
        <v>1</v>
      </c>
      <c r="AW17">
        <v>2</v>
      </c>
      <c r="AX17">
        <v>422440958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ROUND(AT17*Source!I71*AH17*AL17,2)</f>
        <v>0</v>
      </c>
      <c r="CV17">
        <f>ROUND(Y17*Source!I71,9)</f>
        <v>1.13632</v>
      </c>
      <c r="CW17">
        <v>0</v>
      </c>
      <c r="CX17">
        <f>ROUND(Y17*Source!I71,9)</f>
        <v>1.13632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ref="DF17:DF27" si="9">ROUND(ROUND(AE17,2)*CX17,2)</f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ROW(Source!A71)</f>
        <v>71</v>
      </c>
      <c r="B18">
        <v>422440635</v>
      </c>
      <c r="C18">
        <v>422440949</v>
      </c>
      <c r="D18">
        <v>385848309</v>
      </c>
      <c r="E18">
        <v>1</v>
      </c>
      <c r="F18">
        <v>1</v>
      </c>
      <c r="G18">
        <v>1079</v>
      </c>
      <c r="H18">
        <v>2</v>
      </c>
      <c r="I18" t="s">
        <v>240</v>
      </c>
      <c r="J18" t="s">
        <v>241</v>
      </c>
      <c r="K18" t="s">
        <v>242</v>
      </c>
      <c r="L18">
        <v>1368</v>
      </c>
      <c r="N18">
        <v>1011</v>
      </c>
      <c r="O18" t="s">
        <v>243</v>
      </c>
      <c r="P18" t="s">
        <v>243</v>
      </c>
      <c r="Q18">
        <v>1</v>
      </c>
      <c r="W18">
        <v>0</v>
      </c>
      <c r="X18">
        <v>-1503106587</v>
      </c>
      <c r="Y18">
        <f t="shared" si="0"/>
        <v>13.07</v>
      </c>
      <c r="AA18">
        <v>0</v>
      </c>
      <c r="AB18">
        <v>7.44</v>
      </c>
      <c r="AC18">
        <v>0</v>
      </c>
      <c r="AD18">
        <v>0</v>
      </c>
      <c r="AE18">
        <v>0</v>
      </c>
      <c r="AF18">
        <v>7.11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13.07</v>
      </c>
      <c r="AU18" t="s">
        <v>3</v>
      </c>
      <c r="AV18">
        <v>0</v>
      </c>
      <c r="AW18">
        <v>2</v>
      </c>
      <c r="AX18">
        <v>422440959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ROUND(Y18*Source!I71*DO18,9)</f>
        <v>0</v>
      </c>
      <c r="CX18">
        <f>ROUND(Y18*Source!I71,9)</f>
        <v>0.277084</v>
      </c>
      <c r="CY18">
        <f>AB18</f>
        <v>7.44</v>
      </c>
      <c r="CZ18">
        <f>AF18</f>
        <v>7.11</v>
      </c>
      <c r="DA18">
        <f>AJ18</f>
        <v>1</v>
      </c>
      <c r="DB18">
        <f t="shared" si="1"/>
        <v>92.93</v>
      </c>
      <c r="DC18">
        <f t="shared" si="2"/>
        <v>0</v>
      </c>
      <c r="DD18" t="s">
        <v>3</v>
      </c>
      <c r="DE18" t="s">
        <v>3</v>
      </c>
      <c r="DF18">
        <f t="shared" si="9"/>
        <v>0</v>
      </c>
      <c r="DG18">
        <f t="shared" si="7"/>
        <v>1.97</v>
      </c>
      <c r="DH18">
        <f t="shared" si="8"/>
        <v>0</v>
      </c>
      <c r="DI18">
        <f t="shared" si="6"/>
        <v>0</v>
      </c>
      <c r="DJ18">
        <f>DG18</f>
        <v>1.97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ROW(Source!A71)</f>
        <v>71</v>
      </c>
      <c r="B19">
        <v>422440635</v>
      </c>
      <c r="C19">
        <v>422440949</v>
      </c>
      <c r="D19">
        <v>385848608</v>
      </c>
      <c r="E19">
        <v>1</v>
      </c>
      <c r="F19">
        <v>1</v>
      </c>
      <c r="G19">
        <v>1079</v>
      </c>
      <c r="H19">
        <v>2</v>
      </c>
      <c r="I19" t="s">
        <v>244</v>
      </c>
      <c r="J19" t="s">
        <v>245</v>
      </c>
      <c r="K19" t="s">
        <v>246</v>
      </c>
      <c r="L19">
        <v>1368</v>
      </c>
      <c r="N19">
        <v>1011</v>
      </c>
      <c r="O19" t="s">
        <v>243</v>
      </c>
      <c r="P19" t="s">
        <v>243</v>
      </c>
      <c r="Q19">
        <v>1</v>
      </c>
      <c r="W19">
        <v>0</v>
      </c>
      <c r="X19">
        <v>654681671</v>
      </c>
      <c r="Y19">
        <f t="shared" si="0"/>
        <v>1.6</v>
      </c>
      <c r="AA19">
        <v>0</v>
      </c>
      <c r="AB19">
        <v>87.01</v>
      </c>
      <c r="AC19">
        <v>13.21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1.6</v>
      </c>
      <c r="AU19" t="s">
        <v>3</v>
      </c>
      <c r="AV19">
        <v>0</v>
      </c>
      <c r="AW19">
        <v>2</v>
      </c>
      <c r="AX19">
        <v>422440960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ROUND(Y19*Source!I71*DO19,9)</f>
        <v>0.42807040000000002</v>
      </c>
      <c r="CX19">
        <f>ROUND(Y19*Source!I71,9)</f>
        <v>3.3919999999999999E-2</v>
      </c>
      <c r="CY19">
        <f>AB19</f>
        <v>87.01</v>
      </c>
      <c r="CZ19">
        <f>AF19</f>
        <v>83.1</v>
      </c>
      <c r="DA19">
        <f>AJ19</f>
        <v>1</v>
      </c>
      <c r="DB19">
        <f t="shared" si="1"/>
        <v>132.96</v>
      </c>
      <c r="DC19">
        <f t="shared" si="2"/>
        <v>20.190000000000001</v>
      </c>
      <c r="DD19" t="s">
        <v>3</v>
      </c>
      <c r="DE19" t="s">
        <v>3</v>
      </c>
      <c r="DF19">
        <f t="shared" si="9"/>
        <v>0</v>
      </c>
      <c r="DG19">
        <f t="shared" si="7"/>
        <v>2.82</v>
      </c>
      <c r="DH19">
        <f t="shared" si="8"/>
        <v>0.43</v>
      </c>
      <c r="DI19">
        <f t="shared" si="6"/>
        <v>0</v>
      </c>
      <c r="DJ19">
        <f>DG19</f>
        <v>2.82</v>
      </c>
      <c r="DK19">
        <v>0</v>
      </c>
      <c r="DL19" t="s">
        <v>247</v>
      </c>
      <c r="DM19">
        <v>0</v>
      </c>
      <c r="DN19" t="s">
        <v>239</v>
      </c>
      <c r="DO19">
        <v>12.62</v>
      </c>
    </row>
    <row r="20" spans="1:119" x14ac:dyDescent="0.2">
      <c r="A20">
        <f>ROW(Source!A71)</f>
        <v>71</v>
      </c>
      <c r="B20">
        <v>422440635</v>
      </c>
      <c r="C20">
        <v>422440949</v>
      </c>
      <c r="D20">
        <v>385817446</v>
      </c>
      <c r="E20">
        <v>1</v>
      </c>
      <c r="F20">
        <v>1</v>
      </c>
      <c r="G20">
        <v>1079</v>
      </c>
      <c r="H20">
        <v>3</v>
      </c>
      <c r="I20" t="s">
        <v>254</v>
      </c>
      <c r="J20" t="s">
        <v>255</v>
      </c>
      <c r="K20" t="s">
        <v>256</v>
      </c>
      <c r="L20">
        <v>1348</v>
      </c>
      <c r="N20">
        <v>1009</v>
      </c>
      <c r="O20" t="s">
        <v>40</v>
      </c>
      <c r="P20" t="s">
        <v>40</v>
      </c>
      <c r="Q20">
        <v>1000</v>
      </c>
      <c r="W20">
        <v>0</v>
      </c>
      <c r="X20">
        <v>1627100079</v>
      </c>
      <c r="Y20">
        <f t="shared" si="0"/>
        <v>0.18</v>
      </c>
      <c r="AA20">
        <v>349.44</v>
      </c>
      <c r="AB20">
        <v>0</v>
      </c>
      <c r="AC20">
        <v>0</v>
      </c>
      <c r="AD20">
        <v>0</v>
      </c>
      <c r="AE20">
        <v>349.44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0.18</v>
      </c>
      <c r="AU20" t="s">
        <v>3</v>
      </c>
      <c r="AV20">
        <v>0</v>
      </c>
      <c r="AW20">
        <v>2</v>
      </c>
      <c r="AX20">
        <v>422440961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ROUND(Y20*Source!I71,9)</f>
        <v>3.8159999999999999E-3</v>
      </c>
      <c r="CY20">
        <f>AA20</f>
        <v>349.44</v>
      </c>
      <c r="CZ20">
        <f>AE20</f>
        <v>349.44</v>
      </c>
      <c r="DA20">
        <f>AI20</f>
        <v>1</v>
      </c>
      <c r="DB20">
        <f t="shared" si="1"/>
        <v>62.9</v>
      </c>
      <c r="DC20">
        <f t="shared" si="2"/>
        <v>0</v>
      </c>
      <c r="DD20" t="s">
        <v>3</v>
      </c>
      <c r="DE20" t="s">
        <v>3</v>
      </c>
      <c r="DF20">
        <f t="shared" si="9"/>
        <v>1.33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1.33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ROW(Source!A71)</f>
        <v>71</v>
      </c>
      <c r="B21">
        <v>422440635</v>
      </c>
      <c r="C21">
        <v>422440949</v>
      </c>
      <c r="D21">
        <v>385817736</v>
      </c>
      <c r="E21">
        <v>1</v>
      </c>
      <c r="F21">
        <v>1</v>
      </c>
      <c r="G21">
        <v>1079</v>
      </c>
      <c r="H21">
        <v>3</v>
      </c>
      <c r="I21" t="s">
        <v>248</v>
      </c>
      <c r="J21" t="s">
        <v>249</v>
      </c>
      <c r="K21" t="s">
        <v>250</v>
      </c>
      <c r="L21">
        <v>1348</v>
      </c>
      <c r="N21">
        <v>1009</v>
      </c>
      <c r="O21" t="s">
        <v>40</v>
      </c>
      <c r="P21" t="s">
        <v>40</v>
      </c>
      <c r="Q21">
        <v>1000</v>
      </c>
      <c r="W21">
        <v>0</v>
      </c>
      <c r="X21">
        <v>-611125095</v>
      </c>
      <c r="Y21">
        <f t="shared" si="0"/>
        <v>4.1999999999999997E-3</v>
      </c>
      <c r="AA21">
        <v>8590.86</v>
      </c>
      <c r="AB21">
        <v>0</v>
      </c>
      <c r="AC21">
        <v>0</v>
      </c>
      <c r="AD21">
        <v>0</v>
      </c>
      <c r="AE21">
        <v>8590.86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4.1999999999999997E-3</v>
      </c>
      <c r="AU21" t="s">
        <v>3</v>
      </c>
      <c r="AV21">
        <v>0</v>
      </c>
      <c r="AW21">
        <v>2</v>
      </c>
      <c r="AX21">
        <v>422440962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ROUND(Y21*Source!I71,9)</f>
        <v>8.9040000000000001E-5</v>
      </c>
      <c r="CY21">
        <f>AA21</f>
        <v>8590.86</v>
      </c>
      <c r="CZ21">
        <f>AE21</f>
        <v>8590.86</v>
      </c>
      <c r="DA21">
        <f>AI21</f>
        <v>1</v>
      </c>
      <c r="DB21">
        <f t="shared" si="1"/>
        <v>36.08</v>
      </c>
      <c r="DC21">
        <f t="shared" si="2"/>
        <v>0</v>
      </c>
      <c r="DD21" t="s">
        <v>3</v>
      </c>
      <c r="DE21" t="s">
        <v>3</v>
      </c>
      <c r="DF21">
        <f t="shared" si="9"/>
        <v>0.76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DF21</f>
        <v>0.76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ROW(Source!A71)</f>
        <v>71</v>
      </c>
      <c r="B22">
        <v>422440635</v>
      </c>
      <c r="C22">
        <v>422440949</v>
      </c>
      <c r="D22">
        <v>385817054</v>
      </c>
      <c r="E22">
        <v>1</v>
      </c>
      <c r="F22">
        <v>1</v>
      </c>
      <c r="G22">
        <v>1079</v>
      </c>
      <c r="H22">
        <v>3</v>
      </c>
      <c r="I22" t="s">
        <v>257</v>
      </c>
      <c r="J22" t="s">
        <v>258</v>
      </c>
      <c r="K22" t="s">
        <v>259</v>
      </c>
      <c r="L22">
        <v>1339</v>
      </c>
      <c r="N22">
        <v>1007</v>
      </c>
      <c r="O22" t="s">
        <v>260</v>
      </c>
      <c r="P22" t="s">
        <v>260</v>
      </c>
      <c r="Q22">
        <v>1</v>
      </c>
      <c r="W22">
        <v>0</v>
      </c>
      <c r="X22">
        <v>-1921538256</v>
      </c>
      <c r="Y22">
        <f t="shared" si="0"/>
        <v>0.15</v>
      </c>
      <c r="AA22">
        <v>99.9</v>
      </c>
      <c r="AB22">
        <v>0</v>
      </c>
      <c r="AC22">
        <v>0</v>
      </c>
      <c r="AD22">
        <v>0</v>
      </c>
      <c r="AE22">
        <v>99.9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0.15</v>
      </c>
      <c r="AU22" t="s">
        <v>3</v>
      </c>
      <c r="AV22">
        <v>0</v>
      </c>
      <c r="AW22">
        <v>2</v>
      </c>
      <c r="AX22">
        <v>422440963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ROUND(Y22*Source!I71,9)</f>
        <v>3.1800000000000001E-3</v>
      </c>
      <c r="CY22">
        <f>AA22</f>
        <v>99.9</v>
      </c>
      <c r="CZ22">
        <f>AE22</f>
        <v>99.9</v>
      </c>
      <c r="DA22">
        <f>AI22</f>
        <v>1</v>
      </c>
      <c r="DB22">
        <f t="shared" si="1"/>
        <v>14.99</v>
      </c>
      <c r="DC22">
        <f t="shared" si="2"/>
        <v>0</v>
      </c>
      <c r="DD22" t="s">
        <v>3</v>
      </c>
      <c r="DE22" t="s">
        <v>3</v>
      </c>
      <c r="DF22">
        <f t="shared" si="9"/>
        <v>0.32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0.32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ROW(Source!A71)</f>
        <v>71</v>
      </c>
      <c r="B23">
        <v>422440635</v>
      </c>
      <c r="C23">
        <v>422440949</v>
      </c>
      <c r="D23">
        <v>385827220</v>
      </c>
      <c r="E23">
        <v>1</v>
      </c>
      <c r="F23">
        <v>1</v>
      </c>
      <c r="G23">
        <v>1079</v>
      </c>
      <c r="H23">
        <v>3</v>
      </c>
      <c r="I23" t="s">
        <v>261</v>
      </c>
      <c r="J23" t="s">
        <v>262</v>
      </c>
      <c r="K23" t="s">
        <v>263</v>
      </c>
      <c r="L23">
        <v>1355</v>
      </c>
      <c r="N23">
        <v>1010</v>
      </c>
      <c r="O23" t="s">
        <v>264</v>
      </c>
      <c r="P23" t="s">
        <v>264</v>
      </c>
      <c r="Q23">
        <v>100</v>
      </c>
      <c r="W23">
        <v>0</v>
      </c>
      <c r="X23">
        <v>913188885</v>
      </c>
      <c r="Y23">
        <f t="shared" si="0"/>
        <v>0.8</v>
      </c>
      <c r="AA23">
        <v>228.72</v>
      </c>
      <c r="AB23">
        <v>0</v>
      </c>
      <c r="AC23">
        <v>0</v>
      </c>
      <c r="AD23">
        <v>0</v>
      </c>
      <c r="AE23">
        <v>228.72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</v>
      </c>
      <c r="AU23" t="s">
        <v>3</v>
      </c>
      <c r="AV23">
        <v>0</v>
      </c>
      <c r="AW23">
        <v>2</v>
      </c>
      <c r="AX23">
        <v>422440964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ROUND(Y23*Source!I71,9)</f>
        <v>1.6959999999999999E-2</v>
      </c>
      <c r="CY23">
        <f>AA23</f>
        <v>228.72</v>
      </c>
      <c r="CZ23">
        <f>AE23</f>
        <v>228.72</v>
      </c>
      <c r="DA23">
        <f>AI23</f>
        <v>1</v>
      </c>
      <c r="DB23">
        <f t="shared" si="1"/>
        <v>182.98</v>
      </c>
      <c r="DC23">
        <f t="shared" si="2"/>
        <v>0</v>
      </c>
      <c r="DD23" t="s">
        <v>3</v>
      </c>
      <c r="DE23" t="s">
        <v>3</v>
      </c>
      <c r="DF23">
        <f t="shared" si="9"/>
        <v>3.88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DF23</f>
        <v>3.88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ROW(Source!A71)</f>
        <v>71</v>
      </c>
      <c r="B24">
        <v>422440635</v>
      </c>
      <c r="C24">
        <v>422440949</v>
      </c>
      <c r="D24">
        <v>385746602</v>
      </c>
      <c r="E24">
        <v>1079</v>
      </c>
      <c r="F24">
        <v>1</v>
      </c>
      <c r="G24">
        <v>1079</v>
      </c>
      <c r="H24">
        <v>3</v>
      </c>
      <c r="I24" t="s">
        <v>103</v>
      </c>
      <c r="J24" t="s">
        <v>3</v>
      </c>
      <c r="K24" t="s">
        <v>104</v>
      </c>
      <c r="L24">
        <v>1346</v>
      </c>
      <c r="N24">
        <v>1009</v>
      </c>
      <c r="O24" t="s">
        <v>105</v>
      </c>
      <c r="P24" t="s">
        <v>105</v>
      </c>
      <c r="Q24">
        <v>1</v>
      </c>
      <c r="W24">
        <v>0</v>
      </c>
      <c r="X24">
        <v>-63099341</v>
      </c>
      <c r="Y24">
        <f t="shared" si="0"/>
        <v>27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27</v>
      </c>
      <c r="AU24" t="s">
        <v>3</v>
      </c>
      <c r="AV24">
        <v>0</v>
      </c>
      <c r="AW24">
        <v>2</v>
      </c>
      <c r="AX24">
        <v>422440965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ROUND(Y24*Source!I71,9)</f>
        <v>0.57240000000000002</v>
      </c>
      <c r="CY24">
        <f>AA24</f>
        <v>0</v>
      </c>
      <c r="CZ24">
        <f>AE24</f>
        <v>0</v>
      </c>
      <c r="DA24">
        <f>AI24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9"/>
        <v>0</v>
      </c>
      <c r="DG24">
        <f t="shared" si="7"/>
        <v>0</v>
      </c>
      <c r="DH24">
        <f t="shared" si="8"/>
        <v>0</v>
      </c>
      <c r="DI24">
        <f t="shared" si="6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ROW(Source!A72)</f>
        <v>72</v>
      </c>
      <c r="B25">
        <v>422440633</v>
      </c>
      <c r="C25">
        <v>422440949</v>
      </c>
      <c r="D25">
        <v>385749878</v>
      </c>
      <c r="E25">
        <v>1079</v>
      </c>
      <c r="F25">
        <v>1</v>
      </c>
      <c r="G25">
        <v>1079</v>
      </c>
      <c r="H25">
        <v>1</v>
      </c>
      <c r="I25" t="s">
        <v>237</v>
      </c>
      <c r="J25" t="s">
        <v>3</v>
      </c>
      <c r="K25" t="s">
        <v>238</v>
      </c>
      <c r="L25">
        <v>1191</v>
      </c>
      <c r="N25">
        <v>1013</v>
      </c>
      <c r="O25" t="s">
        <v>239</v>
      </c>
      <c r="P25" t="s">
        <v>239</v>
      </c>
      <c r="Q25">
        <v>1</v>
      </c>
      <c r="W25">
        <v>0</v>
      </c>
      <c r="X25">
        <v>476480486</v>
      </c>
      <c r="Y25">
        <f t="shared" si="0"/>
        <v>53.6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53.6</v>
      </c>
      <c r="AU25" t="s">
        <v>3</v>
      </c>
      <c r="AV25">
        <v>1</v>
      </c>
      <c r="AW25">
        <v>2</v>
      </c>
      <c r="AX25">
        <v>422440958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ROUND(AT25*Source!I72*AH25*AL25,2)</f>
        <v>0</v>
      </c>
      <c r="CV25">
        <f>ROUND(Y25*Source!I72,9)</f>
        <v>1.13632</v>
      </c>
      <c r="CW25">
        <v>0</v>
      </c>
      <c r="CX25">
        <f>ROUND(Y25*Source!I72,9)</f>
        <v>1.13632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9"/>
        <v>0</v>
      </c>
      <c r="DG25">
        <f t="shared" si="7"/>
        <v>0</v>
      </c>
      <c r="DH25">
        <f t="shared" si="8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ROW(Source!A72)</f>
        <v>72</v>
      </c>
      <c r="B26">
        <v>422440633</v>
      </c>
      <c r="C26">
        <v>422440949</v>
      </c>
      <c r="D26">
        <v>385848309</v>
      </c>
      <c r="E26">
        <v>1</v>
      </c>
      <c r="F26">
        <v>1</v>
      </c>
      <c r="G26">
        <v>1079</v>
      </c>
      <c r="H26">
        <v>2</v>
      </c>
      <c r="I26" t="s">
        <v>240</v>
      </c>
      <c r="J26" t="s">
        <v>241</v>
      </c>
      <c r="K26" t="s">
        <v>242</v>
      </c>
      <c r="L26">
        <v>1368</v>
      </c>
      <c r="N26">
        <v>1011</v>
      </c>
      <c r="O26" t="s">
        <v>243</v>
      </c>
      <c r="P26" t="s">
        <v>243</v>
      </c>
      <c r="Q26">
        <v>1</v>
      </c>
      <c r="W26">
        <v>0</v>
      </c>
      <c r="X26">
        <v>-1503106587</v>
      </c>
      <c r="Y26">
        <f t="shared" si="0"/>
        <v>13.07</v>
      </c>
      <c r="AA26">
        <v>0</v>
      </c>
      <c r="AB26">
        <v>97.82</v>
      </c>
      <c r="AC26">
        <v>0</v>
      </c>
      <c r="AD26">
        <v>0</v>
      </c>
      <c r="AE26">
        <v>0</v>
      </c>
      <c r="AF26">
        <v>7.11</v>
      </c>
      <c r="AG26">
        <v>0</v>
      </c>
      <c r="AH26">
        <v>0</v>
      </c>
      <c r="AI26">
        <v>1</v>
      </c>
      <c r="AJ26">
        <v>13.14</v>
      </c>
      <c r="AK26">
        <v>55.67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13.07</v>
      </c>
      <c r="AU26" t="s">
        <v>3</v>
      </c>
      <c r="AV26">
        <v>0</v>
      </c>
      <c r="AW26">
        <v>2</v>
      </c>
      <c r="AX26">
        <v>422440959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ROUND(Y26*Source!I72*DO26,9)</f>
        <v>0</v>
      </c>
      <c r="CX26">
        <f>ROUND(Y26*Source!I72,9)</f>
        <v>0.277084</v>
      </c>
      <c r="CY26">
        <f>AB26</f>
        <v>97.82</v>
      </c>
      <c r="CZ26">
        <f>AF26</f>
        <v>7.11</v>
      </c>
      <c r="DA26">
        <f>AJ26</f>
        <v>13.14</v>
      </c>
      <c r="DB26">
        <f t="shared" si="1"/>
        <v>92.93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>ROUND(ROUND(AF26*AJ26,2)*CX26,2)</f>
        <v>25.89</v>
      </c>
      <c r="DH26">
        <f>ROUND(ROUND(AG26*AK26,2)*CX26,2)</f>
        <v>0</v>
      </c>
      <c r="DI26">
        <f t="shared" si="6"/>
        <v>0</v>
      </c>
      <c r="DJ26">
        <f>DG26</f>
        <v>25.89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ROW(Source!A72)</f>
        <v>72</v>
      </c>
      <c r="B27">
        <v>422440633</v>
      </c>
      <c r="C27">
        <v>422440949</v>
      </c>
      <c r="D27">
        <v>385848608</v>
      </c>
      <c r="E27">
        <v>1</v>
      </c>
      <c r="F27">
        <v>1</v>
      </c>
      <c r="G27">
        <v>1079</v>
      </c>
      <c r="H27">
        <v>2</v>
      </c>
      <c r="I27" t="s">
        <v>244</v>
      </c>
      <c r="J27" t="s">
        <v>245</v>
      </c>
      <c r="K27" t="s">
        <v>246</v>
      </c>
      <c r="L27">
        <v>1368</v>
      </c>
      <c r="N27">
        <v>1011</v>
      </c>
      <c r="O27" t="s">
        <v>243</v>
      </c>
      <c r="P27" t="s">
        <v>243</v>
      </c>
      <c r="Q27">
        <v>1</v>
      </c>
      <c r="W27">
        <v>0</v>
      </c>
      <c r="X27">
        <v>654681671</v>
      </c>
      <c r="Y27">
        <f t="shared" si="0"/>
        <v>1.6</v>
      </c>
      <c r="AA27">
        <v>0</v>
      </c>
      <c r="AB27">
        <v>1451.26</v>
      </c>
      <c r="AC27">
        <v>735.58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16.68</v>
      </c>
      <c r="AK27">
        <v>55.67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1.6</v>
      </c>
      <c r="AU27" t="s">
        <v>3</v>
      </c>
      <c r="AV27">
        <v>0</v>
      </c>
      <c r="AW27">
        <v>2</v>
      </c>
      <c r="AX27">
        <v>422440960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ROUND(Y27*Source!I72*DO27,9)</f>
        <v>0.42807040000000002</v>
      </c>
      <c r="CX27">
        <f>ROUND(Y27*Source!I72,9)</f>
        <v>3.3919999999999999E-2</v>
      </c>
      <c r="CY27">
        <f>AB27</f>
        <v>1451.26</v>
      </c>
      <c r="CZ27">
        <f>AF27</f>
        <v>83.1</v>
      </c>
      <c r="DA27">
        <f>AJ27</f>
        <v>16.68</v>
      </c>
      <c r="DB27">
        <f t="shared" si="1"/>
        <v>132.96</v>
      </c>
      <c r="DC27">
        <f t="shared" si="2"/>
        <v>20.190000000000001</v>
      </c>
      <c r="DD27" t="s">
        <v>3</v>
      </c>
      <c r="DE27" t="s">
        <v>3</v>
      </c>
      <c r="DF27">
        <f t="shared" si="9"/>
        <v>0</v>
      </c>
      <c r="DG27">
        <f>ROUND(ROUND(AF27*AJ27,2)*CX27,2)</f>
        <v>47.02</v>
      </c>
      <c r="DH27">
        <f>ROUND(ROUND(AG27*AK27,2)*CX27,2)</f>
        <v>23.83</v>
      </c>
      <c r="DI27">
        <f t="shared" si="6"/>
        <v>0</v>
      </c>
      <c r="DJ27">
        <f>DG27</f>
        <v>47.02</v>
      </c>
      <c r="DK27">
        <v>0</v>
      </c>
      <c r="DL27" t="s">
        <v>247</v>
      </c>
      <c r="DM27">
        <v>0</v>
      </c>
      <c r="DN27" t="s">
        <v>239</v>
      </c>
      <c r="DO27">
        <v>12.62</v>
      </c>
    </row>
    <row r="28" spans="1:119" x14ac:dyDescent="0.2">
      <c r="A28">
        <f>ROW(Source!A72)</f>
        <v>72</v>
      </c>
      <c r="B28">
        <v>422440633</v>
      </c>
      <c r="C28">
        <v>422440949</v>
      </c>
      <c r="D28">
        <v>385817446</v>
      </c>
      <c r="E28">
        <v>1</v>
      </c>
      <c r="F28">
        <v>1</v>
      </c>
      <c r="G28">
        <v>1079</v>
      </c>
      <c r="H28">
        <v>3</v>
      </c>
      <c r="I28" t="s">
        <v>254</v>
      </c>
      <c r="J28" t="s">
        <v>255</v>
      </c>
      <c r="K28" t="s">
        <v>256</v>
      </c>
      <c r="L28">
        <v>1348</v>
      </c>
      <c r="N28">
        <v>1009</v>
      </c>
      <c r="O28" t="s">
        <v>40</v>
      </c>
      <c r="P28" t="s">
        <v>40</v>
      </c>
      <c r="Q28">
        <v>1000</v>
      </c>
      <c r="W28">
        <v>0</v>
      </c>
      <c r="X28">
        <v>1627100079</v>
      </c>
      <c r="Y28">
        <f t="shared" si="0"/>
        <v>0.18</v>
      </c>
      <c r="AA28">
        <v>7610.8</v>
      </c>
      <c r="AB28">
        <v>0</v>
      </c>
      <c r="AC28">
        <v>0</v>
      </c>
      <c r="AD28">
        <v>0</v>
      </c>
      <c r="AE28">
        <v>349.44</v>
      </c>
      <c r="AF28">
        <v>0</v>
      </c>
      <c r="AG28">
        <v>0</v>
      </c>
      <c r="AH28">
        <v>0</v>
      </c>
      <c r="AI28">
        <v>21.78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0.18</v>
      </c>
      <c r="AU28" t="s">
        <v>3</v>
      </c>
      <c r="AV28">
        <v>0</v>
      </c>
      <c r="AW28">
        <v>2</v>
      </c>
      <c r="AX28">
        <v>422440961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ROUND(Y28*Source!I72,9)</f>
        <v>3.8159999999999999E-3</v>
      </c>
      <c r="CY28">
        <f>AA28</f>
        <v>7610.8</v>
      </c>
      <c r="CZ28">
        <f>AE28</f>
        <v>349.44</v>
      </c>
      <c r="DA28">
        <f>AI28</f>
        <v>21.78</v>
      </c>
      <c r="DB28">
        <f t="shared" si="1"/>
        <v>62.9</v>
      </c>
      <c r="DC28">
        <f t="shared" si="2"/>
        <v>0</v>
      </c>
      <c r="DD28" t="s">
        <v>3</v>
      </c>
      <c r="DE28" t="s">
        <v>3</v>
      </c>
      <c r="DF28">
        <f>ROUND(ROUND(AE28*AI28,2)*CX28,2)</f>
        <v>29.04</v>
      </c>
      <c r="DG28">
        <f t="shared" ref="DG28:DG40" si="10">ROUND(ROUND(AF28,2)*CX28,2)</f>
        <v>0</v>
      </c>
      <c r="DH28">
        <f t="shared" ref="DH28:DH40" si="11">ROUND(ROUND(AG28,2)*CX28,2)</f>
        <v>0</v>
      </c>
      <c r="DI28">
        <f t="shared" si="6"/>
        <v>0</v>
      </c>
      <c r="DJ28">
        <f>DF28</f>
        <v>29.04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ROW(Source!A72)</f>
        <v>72</v>
      </c>
      <c r="B29">
        <v>422440633</v>
      </c>
      <c r="C29">
        <v>422440949</v>
      </c>
      <c r="D29">
        <v>385817736</v>
      </c>
      <c r="E29">
        <v>1</v>
      </c>
      <c r="F29">
        <v>1</v>
      </c>
      <c r="G29">
        <v>1079</v>
      </c>
      <c r="H29">
        <v>3</v>
      </c>
      <c r="I29" t="s">
        <v>248</v>
      </c>
      <c r="J29" t="s">
        <v>249</v>
      </c>
      <c r="K29" t="s">
        <v>250</v>
      </c>
      <c r="L29">
        <v>1348</v>
      </c>
      <c r="N29">
        <v>1009</v>
      </c>
      <c r="O29" t="s">
        <v>40</v>
      </c>
      <c r="P29" t="s">
        <v>40</v>
      </c>
      <c r="Q29">
        <v>1000</v>
      </c>
      <c r="W29">
        <v>0</v>
      </c>
      <c r="X29">
        <v>-611125095</v>
      </c>
      <c r="Y29">
        <f t="shared" si="0"/>
        <v>4.1999999999999997E-3</v>
      </c>
      <c r="AA29">
        <v>159875.9</v>
      </c>
      <c r="AB29">
        <v>0</v>
      </c>
      <c r="AC29">
        <v>0</v>
      </c>
      <c r="AD29">
        <v>0</v>
      </c>
      <c r="AE29">
        <v>8590.86</v>
      </c>
      <c r="AF29">
        <v>0</v>
      </c>
      <c r="AG29">
        <v>0</v>
      </c>
      <c r="AH29">
        <v>0</v>
      </c>
      <c r="AI29">
        <v>18.61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4.1999999999999997E-3</v>
      </c>
      <c r="AU29" t="s">
        <v>3</v>
      </c>
      <c r="AV29">
        <v>0</v>
      </c>
      <c r="AW29">
        <v>2</v>
      </c>
      <c r="AX29">
        <v>422440962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ROUND(Y29*Source!I72,9)</f>
        <v>8.9040000000000001E-5</v>
      </c>
      <c r="CY29">
        <f>AA29</f>
        <v>159875.9</v>
      </c>
      <c r="CZ29">
        <f>AE29</f>
        <v>8590.86</v>
      </c>
      <c r="DA29">
        <f>AI29</f>
        <v>18.61</v>
      </c>
      <c r="DB29">
        <f t="shared" si="1"/>
        <v>36.08</v>
      </c>
      <c r="DC29">
        <f t="shared" si="2"/>
        <v>0</v>
      </c>
      <c r="DD29" t="s">
        <v>3</v>
      </c>
      <c r="DE29" t="s">
        <v>3</v>
      </c>
      <c r="DF29">
        <f>ROUND(ROUND(AE29*AI29,2)*CX29,2)</f>
        <v>14.24</v>
      </c>
      <c r="DG29">
        <f t="shared" si="10"/>
        <v>0</v>
      </c>
      <c r="DH29">
        <f t="shared" si="11"/>
        <v>0</v>
      </c>
      <c r="DI29">
        <f t="shared" si="6"/>
        <v>0</v>
      </c>
      <c r="DJ29">
        <f>DF29</f>
        <v>14.24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ROW(Source!A72)</f>
        <v>72</v>
      </c>
      <c r="B30">
        <v>422440633</v>
      </c>
      <c r="C30">
        <v>422440949</v>
      </c>
      <c r="D30">
        <v>385817054</v>
      </c>
      <c r="E30">
        <v>1</v>
      </c>
      <c r="F30">
        <v>1</v>
      </c>
      <c r="G30">
        <v>1079</v>
      </c>
      <c r="H30">
        <v>3</v>
      </c>
      <c r="I30" t="s">
        <v>257</v>
      </c>
      <c r="J30" t="s">
        <v>258</v>
      </c>
      <c r="K30" t="s">
        <v>259</v>
      </c>
      <c r="L30">
        <v>1339</v>
      </c>
      <c r="N30">
        <v>1007</v>
      </c>
      <c r="O30" t="s">
        <v>260</v>
      </c>
      <c r="P30" t="s">
        <v>260</v>
      </c>
      <c r="Q30">
        <v>1</v>
      </c>
      <c r="W30">
        <v>0</v>
      </c>
      <c r="X30">
        <v>-1921538256</v>
      </c>
      <c r="Y30">
        <f t="shared" si="0"/>
        <v>0.15</v>
      </c>
      <c r="AA30">
        <v>977.02</v>
      </c>
      <c r="AB30">
        <v>0</v>
      </c>
      <c r="AC30">
        <v>0</v>
      </c>
      <c r="AD30">
        <v>0</v>
      </c>
      <c r="AE30">
        <v>99.9</v>
      </c>
      <c r="AF30">
        <v>0</v>
      </c>
      <c r="AG30">
        <v>0</v>
      </c>
      <c r="AH30">
        <v>0</v>
      </c>
      <c r="AI30">
        <v>9.7799999999999994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0.15</v>
      </c>
      <c r="AU30" t="s">
        <v>3</v>
      </c>
      <c r="AV30">
        <v>0</v>
      </c>
      <c r="AW30">
        <v>2</v>
      </c>
      <c r="AX30">
        <v>422440963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ROUND(Y30*Source!I72,9)</f>
        <v>3.1800000000000001E-3</v>
      </c>
      <c r="CY30">
        <f>AA30</f>
        <v>977.02</v>
      </c>
      <c r="CZ30">
        <f>AE30</f>
        <v>99.9</v>
      </c>
      <c r="DA30">
        <f>AI30</f>
        <v>9.7799999999999994</v>
      </c>
      <c r="DB30">
        <f t="shared" si="1"/>
        <v>14.99</v>
      </c>
      <c r="DC30">
        <f t="shared" si="2"/>
        <v>0</v>
      </c>
      <c r="DD30" t="s">
        <v>3</v>
      </c>
      <c r="DE30" t="s">
        <v>3</v>
      </c>
      <c r="DF30">
        <f>ROUND(ROUND(AE30*AI30,2)*CX30,2)</f>
        <v>3.11</v>
      </c>
      <c r="DG30">
        <f t="shared" si="10"/>
        <v>0</v>
      </c>
      <c r="DH30">
        <f t="shared" si="11"/>
        <v>0</v>
      </c>
      <c r="DI30">
        <f t="shared" si="6"/>
        <v>0</v>
      </c>
      <c r="DJ30">
        <f>DF30</f>
        <v>3.11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ROW(Source!A72)</f>
        <v>72</v>
      </c>
      <c r="B31">
        <v>422440633</v>
      </c>
      <c r="C31">
        <v>422440949</v>
      </c>
      <c r="D31">
        <v>385827220</v>
      </c>
      <c r="E31">
        <v>1</v>
      </c>
      <c r="F31">
        <v>1</v>
      </c>
      <c r="G31">
        <v>1079</v>
      </c>
      <c r="H31">
        <v>3</v>
      </c>
      <c r="I31" t="s">
        <v>261</v>
      </c>
      <c r="J31" t="s">
        <v>262</v>
      </c>
      <c r="K31" t="s">
        <v>263</v>
      </c>
      <c r="L31">
        <v>1355</v>
      </c>
      <c r="N31">
        <v>1010</v>
      </c>
      <c r="O31" t="s">
        <v>264</v>
      </c>
      <c r="P31" t="s">
        <v>264</v>
      </c>
      <c r="Q31">
        <v>100</v>
      </c>
      <c r="W31">
        <v>0</v>
      </c>
      <c r="X31">
        <v>913188885</v>
      </c>
      <c r="Y31">
        <f t="shared" si="0"/>
        <v>0.8</v>
      </c>
      <c r="AA31">
        <v>3737.28</v>
      </c>
      <c r="AB31">
        <v>0</v>
      </c>
      <c r="AC31">
        <v>0</v>
      </c>
      <c r="AD31">
        <v>0</v>
      </c>
      <c r="AE31">
        <v>228.72</v>
      </c>
      <c r="AF31">
        <v>0</v>
      </c>
      <c r="AG31">
        <v>0</v>
      </c>
      <c r="AH31">
        <v>0</v>
      </c>
      <c r="AI31">
        <v>16.34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</v>
      </c>
      <c r="AU31" t="s">
        <v>3</v>
      </c>
      <c r="AV31">
        <v>0</v>
      </c>
      <c r="AW31">
        <v>2</v>
      </c>
      <c r="AX31">
        <v>422440964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ROUND(Y31*Source!I72,9)</f>
        <v>1.6959999999999999E-2</v>
      </c>
      <c r="CY31">
        <f>AA31</f>
        <v>3737.28</v>
      </c>
      <c r="CZ31">
        <f>AE31</f>
        <v>228.72</v>
      </c>
      <c r="DA31">
        <f>AI31</f>
        <v>16.34</v>
      </c>
      <c r="DB31">
        <f t="shared" si="1"/>
        <v>182.98</v>
      </c>
      <c r="DC31">
        <f t="shared" si="2"/>
        <v>0</v>
      </c>
      <c r="DD31" t="s">
        <v>3</v>
      </c>
      <c r="DE31" t="s">
        <v>3</v>
      </c>
      <c r="DF31">
        <f>ROUND(ROUND(AE31*AI31,2)*CX31,2)</f>
        <v>63.38</v>
      </c>
      <c r="DG31">
        <f t="shared" si="10"/>
        <v>0</v>
      </c>
      <c r="DH31">
        <f t="shared" si="11"/>
        <v>0</v>
      </c>
      <c r="DI31">
        <f t="shared" si="6"/>
        <v>0</v>
      </c>
      <c r="DJ31">
        <f>DF31</f>
        <v>63.38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ROW(Source!A72)</f>
        <v>72</v>
      </c>
      <c r="B32">
        <v>422440633</v>
      </c>
      <c r="C32">
        <v>422440949</v>
      </c>
      <c r="D32">
        <v>385746602</v>
      </c>
      <c r="E32">
        <v>1079</v>
      </c>
      <c r="F32">
        <v>1</v>
      </c>
      <c r="G32">
        <v>1079</v>
      </c>
      <c r="H32">
        <v>3</v>
      </c>
      <c r="I32" t="s">
        <v>103</v>
      </c>
      <c r="J32" t="s">
        <v>3</v>
      </c>
      <c r="K32" t="s">
        <v>104</v>
      </c>
      <c r="L32">
        <v>1346</v>
      </c>
      <c r="N32">
        <v>1009</v>
      </c>
      <c r="O32" t="s">
        <v>105</v>
      </c>
      <c r="P32" t="s">
        <v>105</v>
      </c>
      <c r="Q32">
        <v>1</v>
      </c>
      <c r="W32">
        <v>0</v>
      </c>
      <c r="X32">
        <v>-63099341</v>
      </c>
      <c r="Y32">
        <f t="shared" si="0"/>
        <v>27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9.86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27</v>
      </c>
      <c r="AU32" t="s">
        <v>3</v>
      </c>
      <c r="AV32">
        <v>0</v>
      </c>
      <c r="AW32">
        <v>2</v>
      </c>
      <c r="AX32">
        <v>422440965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ROUND(Y32*Source!I72,9)</f>
        <v>0.57240000000000002</v>
      </c>
      <c r="CY32">
        <f>AA32</f>
        <v>0</v>
      </c>
      <c r="CZ32">
        <f>AE32</f>
        <v>0</v>
      </c>
      <c r="DA32">
        <f>AI32</f>
        <v>9.86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ROUND(ROUND(AE32*AI32,2)*CX32,2)</f>
        <v>0</v>
      </c>
      <c r="DG32">
        <f t="shared" si="10"/>
        <v>0</v>
      </c>
      <c r="DH32">
        <f t="shared" si="11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ROW(Source!A79)</f>
        <v>79</v>
      </c>
      <c r="B33">
        <v>422440635</v>
      </c>
      <c r="C33">
        <v>422440969</v>
      </c>
      <c r="D33">
        <v>385749878</v>
      </c>
      <c r="E33">
        <v>1079</v>
      </c>
      <c r="F33">
        <v>1</v>
      </c>
      <c r="G33">
        <v>1079</v>
      </c>
      <c r="H33">
        <v>1</v>
      </c>
      <c r="I33" t="s">
        <v>237</v>
      </c>
      <c r="J33" t="s">
        <v>3</v>
      </c>
      <c r="K33" t="s">
        <v>238</v>
      </c>
      <c r="L33">
        <v>1191</v>
      </c>
      <c r="N33">
        <v>1013</v>
      </c>
      <c r="O33" t="s">
        <v>239</v>
      </c>
      <c r="P33" t="s">
        <v>239</v>
      </c>
      <c r="Q33">
        <v>1</v>
      </c>
      <c r="W33">
        <v>0</v>
      </c>
      <c r="X33">
        <v>476480486</v>
      </c>
      <c r="Y33">
        <f t="shared" ref="Y33:Y64" si="12">AT33</f>
        <v>5.31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5.31</v>
      </c>
      <c r="AU33" t="s">
        <v>3</v>
      </c>
      <c r="AV33">
        <v>1</v>
      </c>
      <c r="AW33">
        <v>2</v>
      </c>
      <c r="AX33">
        <v>422813710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ROUND(AT33*Source!I79*AH33*AL33,2)</f>
        <v>0</v>
      </c>
      <c r="CV33">
        <f>ROUND(Y33*Source!I79,9)</f>
        <v>0.12744</v>
      </c>
      <c r="CW33">
        <v>0</v>
      </c>
      <c r="CX33">
        <f>ROUND(Y33*Source!I79,9)</f>
        <v>0.12744</v>
      </c>
      <c r="CY33">
        <f>AD33</f>
        <v>0</v>
      </c>
      <c r="CZ33">
        <f>AH33</f>
        <v>0</v>
      </c>
      <c r="DA33">
        <f>AL33</f>
        <v>1</v>
      </c>
      <c r="DB33">
        <f t="shared" ref="DB33:DB64" si="13">ROUND(ROUND(AT33*CZ33,2),6)</f>
        <v>0</v>
      </c>
      <c r="DC33">
        <f t="shared" ref="DC33:DC64" si="14">ROUND(ROUND(AT33*AG33,2),6)</f>
        <v>0</v>
      </c>
      <c r="DD33" t="s">
        <v>3</v>
      </c>
      <c r="DE33" t="s">
        <v>3</v>
      </c>
      <c r="DF33">
        <f t="shared" ref="DF33:DF44" si="15">ROUND(ROUND(AE33,2)*CX33,2)</f>
        <v>0</v>
      </c>
      <c r="DG33">
        <f t="shared" si="10"/>
        <v>0</v>
      </c>
      <c r="DH33">
        <f t="shared" si="11"/>
        <v>0</v>
      </c>
      <c r="DI33">
        <f t="shared" ref="DI33:DI64" si="16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ROW(Source!A79)</f>
        <v>79</v>
      </c>
      <c r="B34">
        <v>422440635</v>
      </c>
      <c r="C34">
        <v>422440969</v>
      </c>
      <c r="D34">
        <v>385848209</v>
      </c>
      <c r="E34">
        <v>1</v>
      </c>
      <c r="F34">
        <v>1</v>
      </c>
      <c r="G34">
        <v>1079</v>
      </c>
      <c r="H34">
        <v>2</v>
      </c>
      <c r="I34" t="s">
        <v>265</v>
      </c>
      <c r="J34" t="s">
        <v>266</v>
      </c>
      <c r="K34" t="s">
        <v>267</v>
      </c>
      <c r="L34">
        <v>1368</v>
      </c>
      <c r="N34">
        <v>1011</v>
      </c>
      <c r="O34" t="s">
        <v>243</v>
      </c>
      <c r="P34" t="s">
        <v>243</v>
      </c>
      <c r="Q34">
        <v>1</v>
      </c>
      <c r="W34">
        <v>0</v>
      </c>
      <c r="X34">
        <v>-1865498249</v>
      </c>
      <c r="Y34">
        <f t="shared" si="12"/>
        <v>1.1200000000000001</v>
      </c>
      <c r="AA34">
        <v>0</v>
      </c>
      <c r="AB34">
        <v>10.89</v>
      </c>
      <c r="AC34">
        <v>0</v>
      </c>
      <c r="AD34">
        <v>0</v>
      </c>
      <c r="AE34">
        <v>0</v>
      </c>
      <c r="AF34">
        <v>10.4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1.1200000000000001</v>
      </c>
      <c r="AU34" t="s">
        <v>3</v>
      </c>
      <c r="AV34">
        <v>0</v>
      </c>
      <c r="AW34">
        <v>2</v>
      </c>
      <c r="AX34">
        <v>422813711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ROUND(Y34*Source!I79*DO34,9)</f>
        <v>0</v>
      </c>
      <c r="CX34">
        <f>ROUND(Y34*Source!I79,9)</f>
        <v>2.6880000000000001E-2</v>
      </c>
      <c r="CY34">
        <f>AB34</f>
        <v>10.89</v>
      </c>
      <c r="CZ34">
        <f>AF34</f>
        <v>10.4</v>
      </c>
      <c r="DA34">
        <f>AJ34</f>
        <v>1</v>
      </c>
      <c r="DB34">
        <f t="shared" si="13"/>
        <v>11.65</v>
      </c>
      <c r="DC34">
        <f t="shared" si="14"/>
        <v>0</v>
      </c>
      <c r="DD34" t="s">
        <v>3</v>
      </c>
      <c r="DE34" t="s">
        <v>3</v>
      </c>
      <c r="DF34">
        <f t="shared" si="15"/>
        <v>0</v>
      </c>
      <c r="DG34">
        <f t="shared" si="10"/>
        <v>0.28000000000000003</v>
      </c>
      <c r="DH34">
        <f t="shared" si="11"/>
        <v>0</v>
      </c>
      <c r="DI34">
        <f t="shared" si="16"/>
        <v>0</v>
      </c>
      <c r="DJ34">
        <f>DG34</f>
        <v>0.28000000000000003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ROW(Source!A79)</f>
        <v>79</v>
      </c>
      <c r="B35">
        <v>422440635</v>
      </c>
      <c r="C35">
        <v>422440969</v>
      </c>
      <c r="D35">
        <v>385848608</v>
      </c>
      <c r="E35">
        <v>1</v>
      </c>
      <c r="F35">
        <v>1</v>
      </c>
      <c r="G35">
        <v>1079</v>
      </c>
      <c r="H35">
        <v>2</v>
      </c>
      <c r="I35" t="s">
        <v>244</v>
      </c>
      <c r="J35" t="s">
        <v>245</v>
      </c>
      <c r="K35" t="s">
        <v>246</v>
      </c>
      <c r="L35">
        <v>1368</v>
      </c>
      <c r="N35">
        <v>1011</v>
      </c>
      <c r="O35" t="s">
        <v>243</v>
      </c>
      <c r="P35" t="s">
        <v>243</v>
      </c>
      <c r="Q35">
        <v>1</v>
      </c>
      <c r="W35">
        <v>0</v>
      </c>
      <c r="X35">
        <v>654681671</v>
      </c>
      <c r="Y35">
        <f t="shared" si="12"/>
        <v>0.01</v>
      </c>
      <c r="AA35">
        <v>0</v>
      </c>
      <c r="AB35">
        <v>87.01</v>
      </c>
      <c r="AC35">
        <v>13.21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0.01</v>
      </c>
      <c r="AU35" t="s">
        <v>3</v>
      </c>
      <c r="AV35">
        <v>0</v>
      </c>
      <c r="AW35">
        <v>2</v>
      </c>
      <c r="AX35">
        <v>422813712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ROUND(Y35*Source!I79*DO35,9)</f>
        <v>3.0287999999999999E-3</v>
      </c>
      <c r="CX35">
        <f>ROUND(Y35*Source!I79,9)</f>
        <v>2.4000000000000001E-4</v>
      </c>
      <c r="CY35">
        <f>AB35</f>
        <v>87.01</v>
      </c>
      <c r="CZ35">
        <f>AF35</f>
        <v>83.1</v>
      </c>
      <c r="DA35">
        <f>AJ35</f>
        <v>1</v>
      </c>
      <c r="DB35">
        <f t="shared" si="13"/>
        <v>0.83</v>
      </c>
      <c r="DC35">
        <f t="shared" si="14"/>
        <v>0.13</v>
      </c>
      <c r="DD35" t="s">
        <v>3</v>
      </c>
      <c r="DE35" t="s">
        <v>3</v>
      </c>
      <c r="DF35">
        <f t="shared" si="15"/>
        <v>0</v>
      </c>
      <c r="DG35">
        <f t="shared" si="10"/>
        <v>0.02</v>
      </c>
      <c r="DH35">
        <f t="shared" si="11"/>
        <v>0</v>
      </c>
      <c r="DI35">
        <f t="shared" si="16"/>
        <v>0</v>
      </c>
      <c r="DJ35">
        <f>DG35</f>
        <v>0.02</v>
      </c>
      <c r="DK35">
        <v>0</v>
      </c>
      <c r="DL35" t="s">
        <v>247</v>
      </c>
      <c r="DM35">
        <v>0</v>
      </c>
      <c r="DN35" t="s">
        <v>239</v>
      </c>
      <c r="DO35">
        <v>12.62</v>
      </c>
    </row>
    <row r="36" spans="1:119" x14ac:dyDescent="0.2">
      <c r="A36">
        <f>ROW(Source!A79)</f>
        <v>79</v>
      </c>
      <c r="B36">
        <v>422440635</v>
      </c>
      <c r="C36">
        <v>422440969</v>
      </c>
      <c r="D36">
        <v>385847917</v>
      </c>
      <c r="E36">
        <v>1</v>
      </c>
      <c r="F36">
        <v>1</v>
      </c>
      <c r="G36">
        <v>1079</v>
      </c>
      <c r="H36">
        <v>2</v>
      </c>
      <c r="I36" t="s">
        <v>268</v>
      </c>
      <c r="J36" t="s">
        <v>269</v>
      </c>
      <c r="K36" t="s">
        <v>270</v>
      </c>
      <c r="L36">
        <v>1368</v>
      </c>
      <c r="N36">
        <v>1011</v>
      </c>
      <c r="O36" t="s">
        <v>243</v>
      </c>
      <c r="P36" t="s">
        <v>243</v>
      </c>
      <c r="Q36">
        <v>1</v>
      </c>
      <c r="W36">
        <v>0</v>
      </c>
      <c r="X36">
        <v>-1863245055</v>
      </c>
      <c r="Y36">
        <f t="shared" si="12"/>
        <v>0.01</v>
      </c>
      <c r="AA36">
        <v>0</v>
      </c>
      <c r="AB36">
        <v>120.23</v>
      </c>
      <c r="AC36">
        <v>13.21</v>
      </c>
      <c r="AD36">
        <v>0</v>
      </c>
      <c r="AE36">
        <v>0</v>
      </c>
      <c r="AF36">
        <v>114.83</v>
      </c>
      <c r="AG36">
        <v>12.62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0.01</v>
      </c>
      <c r="AU36" t="s">
        <v>3</v>
      </c>
      <c r="AV36">
        <v>0</v>
      </c>
      <c r="AW36">
        <v>2</v>
      </c>
      <c r="AX36">
        <v>422813713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ROUND(Y36*Source!I79*DO36,9)</f>
        <v>3.0287999999999999E-3</v>
      </c>
      <c r="CX36">
        <f>ROUND(Y36*Source!I79,9)</f>
        <v>2.4000000000000001E-4</v>
      </c>
      <c r="CY36">
        <f>AB36</f>
        <v>120.23</v>
      </c>
      <c r="CZ36">
        <f>AF36</f>
        <v>114.83</v>
      </c>
      <c r="DA36">
        <f>AJ36</f>
        <v>1</v>
      </c>
      <c r="DB36">
        <f t="shared" si="13"/>
        <v>1.1499999999999999</v>
      </c>
      <c r="DC36">
        <f t="shared" si="14"/>
        <v>0.13</v>
      </c>
      <c r="DD36" t="s">
        <v>3</v>
      </c>
      <c r="DE36" t="s">
        <v>3</v>
      </c>
      <c r="DF36">
        <f t="shared" si="15"/>
        <v>0</v>
      </c>
      <c r="DG36">
        <f t="shared" si="10"/>
        <v>0.03</v>
      </c>
      <c r="DH36">
        <f t="shared" si="11"/>
        <v>0</v>
      </c>
      <c r="DI36">
        <f t="shared" si="16"/>
        <v>0</v>
      </c>
      <c r="DJ36">
        <f>DG36</f>
        <v>0.03</v>
      </c>
      <c r="DK36">
        <v>0</v>
      </c>
      <c r="DL36" t="s">
        <v>247</v>
      </c>
      <c r="DM36">
        <v>0</v>
      </c>
      <c r="DN36" t="s">
        <v>239</v>
      </c>
      <c r="DO36">
        <v>12.62</v>
      </c>
    </row>
    <row r="37" spans="1:119" x14ac:dyDescent="0.2">
      <c r="A37">
        <f>ROW(Source!A79)</f>
        <v>79</v>
      </c>
      <c r="B37">
        <v>422440635</v>
      </c>
      <c r="C37">
        <v>422440969</v>
      </c>
      <c r="D37">
        <v>385847929</v>
      </c>
      <c r="E37">
        <v>1</v>
      </c>
      <c r="F37">
        <v>1</v>
      </c>
      <c r="G37">
        <v>1079</v>
      </c>
      <c r="H37">
        <v>2</v>
      </c>
      <c r="I37" t="s">
        <v>271</v>
      </c>
      <c r="J37" t="s">
        <v>272</v>
      </c>
      <c r="K37" t="s">
        <v>273</v>
      </c>
      <c r="L37">
        <v>1368</v>
      </c>
      <c r="N37">
        <v>1011</v>
      </c>
      <c r="O37" t="s">
        <v>243</v>
      </c>
      <c r="P37" t="s">
        <v>243</v>
      </c>
      <c r="Q37">
        <v>1</v>
      </c>
      <c r="W37">
        <v>0</v>
      </c>
      <c r="X37">
        <v>156488595</v>
      </c>
      <c r="Y37">
        <f t="shared" si="12"/>
        <v>0.01</v>
      </c>
      <c r="AA37">
        <v>0</v>
      </c>
      <c r="AB37">
        <v>0.81</v>
      </c>
      <c r="AC37">
        <v>0</v>
      </c>
      <c r="AD37">
        <v>0</v>
      </c>
      <c r="AE37">
        <v>0</v>
      </c>
      <c r="AF37">
        <v>0.77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0.01</v>
      </c>
      <c r="AU37" t="s">
        <v>3</v>
      </c>
      <c r="AV37">
        <v>0</v>
      </c>
      <c r="AW37">
        <v>2</v>
      </c>
      <c r="AX37">
        <v>422813714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ROUND(Y37*Source!I79*DO37,9)</f>
        <v>0</v>
      </c>
      <c r="CX37">
        <f>ROUND(Y37*Source!I79,9)</f>
        <v>2.4000000000000001E-4</v>
      </c>
      <c r="CY37">
        <f>AB37</f>
        <v>0.81</v>
      </c>
      <c r="CZ37">
        <f>AF37</f>
        <v>0.77</v>
      </c>
      <c r="DA37">
        <f>AJ37</f>
        <v>1</v>
      </c>
      <c r="DB37">
        <f t="shared" si="13"/>
        <v>0.01</v>
      </c>
      <c r="DC37">
        <f t="shared" si="14"/>
        <v>0</v>
      </c>
      <c r="DD37" t="s">
        <v>3</v>
      </c>
      <c r="DE37" t="s">
        <v>3</v>
      </c>
      <c r="DF37">
        <f t="shared" si="15"/>
        <v>0</v>
      </c>
      <c r="DG37">
        <f t="shared" si="10"/>
        <v>0</v>
      </c>
      <c r="DH37">
        <f t="shared" si="11"/>
        <v>0</v>
      </c>
      <c r="DI37">
        <f t="shared" si="16"/>
        <v>0</v>
      </c>
      <c r="DJ37">
        <f>DG37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ROW(Source!A79)</f>
        <v>79</v>
      </c>
      <c r="B38">
        <v>422440635</v>
      </c>
      <c r="C38">
        <v>422440969</v>
      </c>
      <c r="D38">
        <v>385816867</v>
      </c>
      <c r="E38">
        <v>1</v>
      </c>
      <c r="F38">
        <v>1</v>
      </c>
      <c r="G38">
        <v>1079</v>
      </c>
      <c r="H38">
        <v>3</v>
      </c>
      <c r="I38" t="s">
        <v>274</v>
      </c>
      <c r="J38" t="s">
        <v>275</v>
      </c>
      <c r="K38" t="s">
        <v>276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W38">
        <v>0</v>
      </c>
      <c r="X38">
        <v>1605119196</v>
      </c>
      <c r="Y38">
        <f t="shared" si="12"/>
        <v>1.5E-3</v>
      </c>
      <c r="AA38">
        <v>6290.61</v>
      </c>
      <c r="AB38">
        <v>0</v>
      </c>
      <c r="AC38">
        <v>0</v>
      </c>
      <c r="AD38">
        <v>0</v>
      </c>
      <c r="AE38">
        <v>6290.61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1.5E-3</v>
      </c>
      <c r="AU38" t="s">
        <v>3</v>
      </c>
      <c r="AV38">
        <v>0</v>
      </c>
      <c r="AW38">
        <v>2</v>
      </c>
      <c r="AX38">
        <v>422813715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ROUND(Y38*Source!I79,9)</f>
        <v>3.6000000000000001E-5</v>
      </c>
      <c r="CY38">
        <f>AA38</f>
        <v>6290.61</v>
      </c>
      <c r="CZ38">
        <f>AE38</f>
        <v>6290.61</v>
      </c>
      <c r="DA38">
        <f>AI38</f>
        <v>1</v>
      </c>
      <c r="DB38">
        <f t="shared" si="13"/>
        <v>9.44</v>
      </c>
      <c r="DC38">
        <f t="shared" si="14"/>
        <v>0</v>
      </c>
      <c r="DD38" t="s">
        <v>3</v>
      </c>
      <c r="DE38" t="s">
        <v>3</v>
      </c>
      <c r="DF38">
        <f t="shared" si="15"/>
        <v>0.23</v>
      </c>
      <c r="DG38">
        <f t="shared" si="10"/>
        <v>0</v>
      </c>
      <c r="DH38">
        <f t="shared" si="11"/>
        <v>0</v>
      </c>
      <c r="DI38">
        <f t="shared" si="16"/>
        <v>0</v>
      </c>
      <c r="DJ38">
        <f>DF38</f>
        <v>0.23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ROW(Source!A79)</f>
        <v>79</v>
      </c>
      <c r="B39">
        <v>422440635</v>
      </c>
      <c r="C39">
        <v>422440969</v>
      </c>
      <c r="D39">
        <v>385760334</v>
      </c>
      <c r="E39">
        <v>1079</v>
      </c>
      <c r="F39">
        <v>1</v>
      </c>
      <c r="G39">
        <v>1079</v>
      </c>
      <c r="H39">
        <v>3</v>
      </c>
      <c r="I39" t="s">
        <v>126</v>
      </c>
      <c r="J39" t="s">
        <v>3</v>
      </c>
      <c r="K39" t="s">
        <v>127</v>
      </c>
      <c r="L39">
        <v>1348</v>
      </c>
      <c r="N39">
        <v>1009</v>
      </c>
      <c r="O39" t="s">
        <v>40</v>
      </c>
      <c r="P39" t="s">
        <v>40</v>
      </c>
      <c r="Q39">
        <v>1000</v>
      </c>
      <c r="W39">
        <v>0</v>
      </c>
      <c r="X39">
        <v>-2024610302</v>
      </c>
      <c r="Y39">
        <f t="shared" si="12"/>
        <v>8.9999999999999993E-3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8.9999999999999993E-3</v>
      </c>
      <c r="AU39" t="s">
        <v>3</v>
      </c>
      <c r="AV39">
        <v>0</v>
      </c>
      <c r="AW39">
        <v>2</v>
      </c>
      <c r="AX39">
        <v>422813716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ROUND(Y39*Source!I79,9)</f>
        <v>2.1599999999999999E-4</v>
      </c>
      <c r="CY39">
        <f>AA39</f>
        <v>0</v>
      </c>
      <c r="CZ39">
        <f>AE39</f>
        <v>0</v>
      </c>
      <c r="DA39">
        <f>AI39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si="15"/>
        <v>0</v>
      </c>
      <c r="DG39">
        <f t="shared" si="10"/>
        <v>0</v>
      </c>
      <c r="DH39">
        <f t="shared" si="11"/>
        <v>0</v>
      </c>
      <c r="DI39">
        <f t="shared" si="1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ROW(Source!A80)</f>
        <v>80</v>
      </c>
      <c r="B40">
        <v>422440633</v>
      </c>
      <c r="C40">
        <v>422440969</v>
      </c>
      <c r="D40">
        <v>385749878</v>
      </c>
      <c r="E40">
        <v>1079</v>
      </c>
      <c r="F40">
        <v>1</v>
      </c>
      <c r="G40">
        <v>1079</v>
      </c>
      <c r="H40">
        <v>1</v>
      </c>
      <c r="I40" t="s">
        <v>237</v>
      </c>
      <c r="J40" t="s">
        <v>3</v>
      </c>
      <c r="K40" t="s">
        <v>238</v>
      </c>
      <c r="L40">
        <v>1191</v>
      </c>
      <c r="N40">
        <v>1013</v>
      </c>
      <c r="O40" t="s">
        <v>239</v>
      </c>
      <c r="P40" t="s">
        <v>239</v>
      </c>
      <c r="Q40">
        <v>1</v>
      </c>
      <c r="W40">
        <v>0</v>
      </c>
      <c r="X40">
        <v>476480486</v>
      </c>
      <c r="Y40">
        <f t="shared" si="12"/>
        <v>5.31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5.31</v>
      </c>
      <c r="AU40" t="s">
        <v>3</v>
      </c>
      <c r="AV40">
        <v>1</v>
      </c>
      <c r="AW40">
        <v>2</v>
      </c>
      <c r="AX40">
        <v>422813710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ROUND(AT40*Source!I80*AH40*AL40,2)</f>
        <v>0</v>
      </c>
      <c r="CV40">
        <f>ROUND(Y40*Source!I80,9)</f>
        <v>0.12744</v>
      </c>
      <c r="CW40">
        <v>0</v>
      </c>
      <c r="CX40">
        <f>ROUND(Y40*Source!I80,9)</f>
        <v>0.12744</v>
      </c>
      <c r="CY40">
        <f>AD40</f>
        <v>0</v>
      </c>
      <c r="CZ40">
        <f>AH40</f>
        <v>0</v>
      </c>
      <c r="DA40">
        <f>AL40</f>
        <v>1</v>
      </c>
      <c r="DB40">
        <f t="shared" si="13"/>
        <v>0</v>
      </c>
      <c r="DC40">
        <f t="shared" si="14"/>
        <v>0</v>
      </c>
      <c r="DD40" t="s">
        <v>3</v>
      </c>
      <c r="DE40" t="s">
        <v>3</v>
      </c>
      <c r="DF40">
        <f t="shared" si="15"/>
        <v>0</v>
      </c>
      <c r="DG40">
        <f t="shared" si="10"/>
        <v>0</v>
      </c>
      <c r="DH40">
        <f t="shared" si="11"/>
        <v>0</v>
      </c>
      <c r="DI40">
        <f t="shared" si="16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ROW(Source!A80)</f>
        <v>80</v>
      </c>
      <c r="B41">
        <v>422440633</v>
      </c>
      <c r="C41">
        <v>422440969</v>
      </c>
      <c r="D41">
        <v>385848209</v>
      </c>
      <c r="E41">
        <v>1</v>
      </c>
      <c r="F41">
        <v>1</v>
      </c>
      <c r="G41">
        <v>1079</v>
      </c>
      <c r="H41">
        <v>2</v>
      </c>
      <c r="I41" t="s">
        <v>265</v>
      </c>
      <c r="J41" t="s">
        <v>266</v>
      </c>
      <c r="K41" t="s">
        <v>267</v>
      </c>
      <c r="L41">
        <v>1368</v>
      </c>
      <c r="N41">
        <v>1011</v>
      </c>
      <c r="O41" t="s">
        <v>243</v>
      </c>
      <c r="P41" t="s">
        <v>243</v>
      </c>
      <c r="Q41">
        <v>1</v>
      </c>
      <c r="W41">
        <v>0</v>
      </c>
      <c r="X41">
        <v>-1865498249</v>
      </c>
      <c r="Y41">
        <f t="shared" si="12"/>
        <v>1.1200000000000001</v>
      </c>
      <c r="AA41">
        <v>0</v>
      </c>
      <c r="AB41">
        <v>117.38</v>
      </c>
      <c r="AC41">
        <v>0</v>
      </c>
      <c r="AD41">
        <v>0</v>
      </c>
      <c r="AE41">
        <v>0</v>
      </c>
      <c r="AF41">
        <v>10.4</v>
      </c>
      <c r="AG41">
        <v>0</v>
      </c>
      <c r="AH41">
        <v>0</v>
      </c>
      <c r="AI41">
        <v>1</v>
      </c>
      <c r="AJ41">
        <v>10.78</v>
      </c>
      <c r="AK41">
        <v>55.67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1.1200000000000001</v>
      </c>
      <c r="AU41" t="s">
        <v>3</v>
      </c>
      <c r="AV41">
        <v>0</v>
      </c>
      <c r="AW41">
        <v>2</v>
      </c>
      <c r="AX41">
        <v>422813711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ROUND(Y41*Source!I80*DO41,9)</f>
        <v>0</v>
      </c>
      <c r="CX41">
        <f>ROUND(Y41*Source!I80,9)</f>
        <v>2.6880000000000001E-2</v>
      </c>
      <c r="CY41">
        <f>AB41</f>
        <v>117.38</v>
      </c>
      <c r="CZ41">
        <f>AF41</f>
        <v>10.4</v>
      </c>
      <c r="DA41">
        <f>AJ41</f>
        <v>10.78</v>
      </c>
      <c r="DB41">
        <f t="shared" si="13"/>
        <v>11.65</v>
      </c>
      <c r="DC41">
        <f t="shared" si="14"/>
        <v>0</v>
      </c>
      <c r="DD41" t="s">
        <v>3</v>
      </c>
      <c r="DE41" t="s">
        <v>3</v>
      </c>
      <c r="DF41">
        <f t="shared" si="15"/>
        <v>0</v>
      </c>
      <c r="DG41">
        <f>ROUND(ROUND(AF41*AJ41,2)*CX41,2)</f>
        <v>3.01</v>
      </c>
      <c r="DH41">
        <f>ROUND(ROUND(AG41*AK41,2)*CX41,2)</f>
        <v>0</v>
      </c>
      <c r="DI41">
        <f t="shared" si="16"/>
        <v>0</v>
      </c>
      <c r="DJ41">
        <f>DG41</f>
        <v>3.01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ROW(Source!A80)</f>
        <v>80</v>
      </c>
      <c r="B42">
        <v>422440633</v>
      </c>
      <c r="C42">
        <v>422440969</v>
      </c>
      <c r="D42">
        <v>385848608</v>
      </c>
      <c r="E42">
        <v>1</v>
      </c>
      <c r="F42">
        <v>1</v>
      </c>
      <c r="G42">
        <v>1079</v>
      </c>
      <c r="H42">
        <v>2</v>
      </c>
      <c r="I42" t="s">
        <v>244</v>
      </c>
      <c r="J42" t="s">
        <v>245</v>
      </c>
      <c r="K42" t="s">
        <v>246</v>
      </c>
      <c r="L42">
        <v>1368</v>
      </c>
      <c r="N42">
        <v>1011</v>
      </c>
      <c r="O42" t="s">
        <v>243</v>
      </c>
      <c r="P42" t="s">
        <v>243</v>
      </c>
      <c r="Q42">
        <v>1</v>
      </c>
      <c r="W42">
        <v>0</v>
      </c>
      <c r="X42">
        <v>654681671</v>
      </c>
      <c r="Y42">
        <f t="shared" si="12"/>
        <v>0.01</v>
      </c>
      <c r="AA42">
        <v>0</v>
      </c>
      <c r="AB42">
        <v>1451.26</v>
      </c>
      <c r="AC42">
        <v>735.58</v>
      </c>
      <c r="AD42">
        <v>0</v>
      </c>
      <c r="AE42">
        <v>0</v>
      </c>
      <c r="AF42">
        <v>83.1</v>
      </c>
      <c r="AG42">
        <v>12.62</v>
      </c>
      <c r="AH42">
        <v>0</v>
      </c>
      <c r="AI42">
        <v>1</v>
      </c>
      <c r="AJ42">
        <v>16.68</v>
      </c>
      <c r="AK42">
        <v>55.67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3</v>
      </c>
      <c r="AV42">
        <v>0</v>
      </c>
      <c r="AW42">
        <v>2</v>
      </c>
      <c r="AX42">
        <v>422813712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ROUND(Y42*Source!I80*DO42,9)</f>
        <v>3.0287999999999999E-3</v>
      </c>
      <c r="CX42">
        <f>ROUND(Y42*Source!I80,9)</f>
        <v>2.4000000000000001E-4</v>
      </c>
      <c r="CY42">
        <f>AB42</f>
        <v>1451.26</v>
      </c>
      <c r="CZ42">
        <f>AF42</f>
        <v>83.1</v>
      </c>
      <c r="DA42">
        <f>AJ42</f>
        <v>16.68</v>
      </c>
      <c r="DB42">
        <f t="shared" si="13"/>
        <v>0.83</v>
      </c>
      <c r="DC42">
        <f t="shared" si="14"/>
        <v>0.13</v>
      </c>
      <c r="DD42" t="s">
        <v>3</v>
      </c>
      <c r="DE42" t="s">
        <v>3</v>
      </c>
      <c r="DF42">
        <f t="shared" si="15"/>
        <v>0</v>
      </c>
      <c r="DG42">
        <f>ROUND(ROUND(AF42*AJ42,2)*CX42,2)</f>
        <v>0.33</v>
      </c>
      <c r="DH42">
        <f>ROUND(ROUND(AG42*AK42,2)*CX42,2)</f>
        <v>0.17</v>
      </c>
      <c r="DI42">
        <f t="shared" si="16"/>
        <v>0</v>
      </c>
      <c r="DJ42">
        <f>DG42</f>
        <v>0.33</v>
      </c>
      <c r="DK42">
        <v>0</v>
      </c>
      <c r="DL42" t="s">
        <v>247</v>
      </c>
      <c r="DM42">
        <v>0</v>
      </c>
      <c r="DN42" t="s">
        <v>239</v>
      </c>
      <c r="DO42">
        <v>12.62</v>
      </c>
    </row>
    <row r="43" spans="1:119" x14ac:dyDescent="0.2">
      <c r="A43">
        <f>ROW(Source!A80)</f>
        <v>80</v>
      </c>
      <c r="B43">
        <v>422440633</v>
      </c>
      <c r="C43">
        <v>422440969</v>
      </c>
      <c r="D43">
        <v>385847917</v>
      </c>
      <c r="E43">
        <v>1</v>
      </c>
      <c r="F43">
        <v>1</v>
      </c>
      <c r="G43">
        <v>1079</v>
      </c>
      <c r="H43">
        <v>2</v>
      </c>
      <c r="I43" t="s">
        <v>268</v>
      </c>
      <c r="J43" t="s">
        <v>269</v>
      </c>
      <c r="K43" t="s">
        <v>270</v>
      </c>
      <c r="L43">
        <v>1368</v>
      </c>
      <c r="N43">
        <v>1011</v>
      </c>
      <c r="O43" t="s">
        <v>243</v>
      </c>
      <c r="P43" t="s">
        <v>243</v>
      </c>
      <c r="Q43">
        <v>1</v>
      </c>
      <c r="W43">
        <v>0</v>
      </c>
      <c r="X43">
        <v>-1863245055</v>
      </c>
      <c r="Y43">
        <f t="shared" si="12"/>
        <v>0.01</v>
      </c>
      <c r="AA43">
        <v>0</v>
      </c>
      <c r="AB43">
        <v>1891.17</v>
      </c>
      <c r="AC43">
        <v>735.58</v>
      </c>
      <c r="AD43">
        <v>0</v>
      </c>
      <c r="AE43">
        <v>0</v>
      </c>
      <c r="AF43">
        <v>114.83</v>
      </c>
      <c r="AG43">
        <v>12.62</v>
      </c>
      <c r="AH43">
        <v>0</v>
      </c>
      <c r="AI43">
        <v>1</v>
      </c>
      <c r="AJ43">
        <v>15.73</v>
      </c>
      <c r="AK43">
        <v>55.67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0.01</v>
      </c>
      <c r="AU43" t="s">
        <v>3</v>
      </c>
      <c r="AV43">
        <v>0</v>
      </c>
      <c r="AW43">
        <v>2</v>
      </c>
      <c r="AX43">
        <v>422813713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ROUND(Y43*Source!I80*DO43,9)</f>
        <v>3.0287999999999999E-3</v>
      </c>
      <c r="CX43">
        <f>ROUND(Y43*Source!I80,9)</f>
        <v>2.4000000000000001E-4</v>
      </c>
      <c r="CY43">
        <f>AB43</f>
        <v>1891.17</v>
      </c>
      <c r="CZ43">
        <f>AF43</f>
        <v>114.83</v>
      </c>
      <c r="DA43">
        <f>AJ43</f>
        <v>15.73</v>
      </c>
      <c r="DB43">
        <f t="shared" si="13"/>
        <v>1.1499999999999999</v>
      </c>
      <c r="DC43">
        <f t="shared" si="14"/>
        <v>0.13</v>
      </c>
      <c r="DD43" t="s">
        <v>3</v>
      </c>
      <c r="DE43" t="s">
        <v>3</v>
      </c>
      <c r="DF43">
        <f t="shared" si="15"/>
        <v>0</v>
      </c>
      <c r="DG43">
        <f>ROUND(ROUND(AF43*AJ43,2)*CX43,2)</f>
        <v>0.43</v>
      </c>
      <c r="DH43">
        <f>ROUND(ROUND(AG43*AK43,2)*CX43,2)</f>
        <v>0.17</v>
      </c>
      <c r="DI43">
        <f t="shared" si="16"/>
        <v>0</v>
      </c>
      <c r="DJ43">
        <f>DG43</f>
        <v>0.43</v>
      </c>
      <c r="DK43">
        <v>0</v>
      </c>
      <c r="DL43" t="s">
        <v>247</v>
      </c>
      <c r="DM43">
        <v>0</v>
      </c>
      <c r="DN43" t="s">
        <v>239</v>
      </c>
      <c r="DO43">
        <v>12.62</v>
      </c>
    </row>
    <row r="44" spans="1:119" x14ac:dyDescent="0.2">
      <c r="A44">
        <f>ROW(Source!A80)</f>
        <v>80</v>
      </c>
      <c r="B44">
        <v>422440633</v>
      </c>
      <c r="C44">
        <v>422440969</v>
      </c>
      <c r="D44">
        <v>385847929</v>
      </c>
      <c r="E44">
        <v>1</v>
      </c>
      <c r="F44">
        <v>1</v>
      </c>
      <c r="G44">
        <v>1079</v>
      </c>
      <c r="H44">
        <v>2</v>
      </c>
      <c r="I44" t="s">
        <v>271</v>
      </c>
      <c r="J44" t="s">
        <v>272</v>
      </c>
      <c r="K44" t="s">
        <v>273</v>
      </c>
      <c r="L44">
        <v>1368</v>
      </c>
      <c r="N44">
        <v>1011</v>
      </c>
      <c r="O44" t="s">
        <v>243</v>
      </c>
      <c r="P44" t="s">
        <v>243</v>
      </c>
      <c r="Q44">
        <v>1</v>
      </c>
      <c r="W44">
        <v>0</v>
      </c>
      <c r="X44">
        <v>156488595</v>
      </c>
      <c r="Y44">
        <f t="shared" si="12"/>
        <v>0.01</v>
      </c>
      <c r="AA44">
        <v>0</v>
      </c>
      <c r="AB44">
        <v>7.72</v>
      </c>
      <c r="AC44">
        <v>0</v>
      </c>
      <c r="AD44">
        <v>0</v>
      </c>
      <c r="AE44">
        <v>0</v>
      </c>
      <c r="AF44">
        <v>0.77</v>
      </c>
      <c r="AG44">
        <v>0</v>
      </c>
      <c r="AH44">
        <v>0</v>
      </c>
      <c r="AI44">
        <v>1</v>
      </c>
      <c r="AJ44">
        <v>9.57</v>
      </c>
      <c r="AK44">
        <v>55.67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0.01</v>
      </c>
      <c r="AU44" t="s">
        <v>3</v>
      </c>
      <c r="AV44">
        <v>0</v>
      </c>
      <c r="AW44">
        <v>2</v>
      </c>
      <c r="AX44">
        <v>422813714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ROUND(Y44*Source!I80*DO44,9)</f>
        <v>0</v>
      </c>
      <c r="CX44">
        <f>ROUND(Y44*Source!I80,9)</f>
        <v>2.4000000000000001E-4</v>
      </c>
      <c r="CY44">
        <f>AB44</f>
        <v>7.72</v>
      </c>
      <c r="CZ44">
        <f>AF44</f>
        <v>0.77</v>
      </c>
      <c r="DA44">
        <f>AJ44</f>
        <v>9.57</v>
      </c>
      <c r="DB44">
        <f t="shared" si="13"/>
        <v>0.01</v>
      </c>
      <c r="DC44">
        <f t="shared" si="14"/>
        <v>0</v>
      </c>
      <c r="DD44" t="s">
        <v>3</v>
      </c>
      <c r="DE44" t="s">
        <v>3</v>
      </c>
      <c r="DF44">
        <f t="shared" si="15"/>
        <v>0</v>
      </c>
      <c r="DG44">
        <f>ROUND(ROUND(AF44*AJ44,2)*CX44,2)</f>
        <v>0</v>
      </c>
      <c r="DH44">
        <f>ROUND(ROUND(AG44*AK44,2)*CX44,2)</f>
        <v>0</v>
      </c>
      <c r="DI44">
        <f t="shared" si="16"/>
        <v>0</v>
      </c>
      <c r="DJ44">
        <f>DG44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ROW(Source!A80)</f>
        <v>80</v>
      </c>
      <c r="B45">
        <v>422440633</v>
      </c>
      <c r="C45">
        <v>422440969</v>
      </c>
      <c r="D45">
        <v>385816867</v>
      </c>
      <c r="E45">
        <v>1</v>
      </c>
      <c r="F45">
        <v>1</v>
      </c>
      <c r="G45">
        <v>1079</v>
      </c>
      <c r="H45">
        <v>3</v>
      </c>
      <c r="I45" t="s">
        <v>274</v>
      </c>
      <c r="J45" t="s">
        <v>275</v>
      </c>
      <c r="K45" t="s">
        <v>276</v>
      </c>
      <c r="L45">
        <v>1348</v>
      </c>
      <c r="N45">
        <v>1009</v>
      </c>
      <c r="O45" t="s">
        <v>40</v>
      </c>
      <c r="P45" t="s">
        <v>40</v>
      </c>
      <c r="Q45">
        <v>1000</v>
      </c>
      <c r="W45">
        <v>0</v>
      </c>
      <c r="X45">
        <v>1605119196</v>
      </c>
      <c r="Y45">
        <f t="shared" si="12"/>
        <v>1.5E-3</v>
      </c>
      <c r="AA45">
        <v>219101.95</v>
      </c>
      <c r="AB45">
        <v>0</v>
      </c>
      <c r="AC45">
        <v>0</v>
      </c>
      <c r="AD45">
        <v>0</v>
      </c>
      <c r="AE45">
        <v>6290.61</v>
      </c>
      <c r="AF45">
        <v>0</v>
      </c>
      <c r="AG45">
        <v>0</v>
      </c>
      <c r="AH45">
        <v>0</v>
      </c>
      <c r="AI45">
        <v>34.83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1.5E-3</v>
      </c>
      <c r="AU45" t="s">
        <v>3</v>
      </c>
      <c r="AV45">
        <v>0</v>
      </c>
      <c r="AW45">
        <v>2</v>
      </c>
      <c r="AX45">
        <v>422813715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ROUND(Y45*Source!I80,9)</f>
        <v>3.6000000000000001E-5</v>
      </c>
      <c r="CY45">
        <f>AA45</f>
        <v>219101.95</v>
      </c>
      <c r="CZ45">
        <f>AE45</f>
        <v>6290.61</v>
      </c>
      <c r="DA45">
        <f>AI45</f>
        <v>34.83</v>
      </c>
      <c r="DB45">
        <f t="shared" si="13"/>
        <v>9.44</v>
      </c>
      <c r="DC45">
        <f t="shared" si="14"/>
        <v>0</v>
      </c>
      <c r="DD45" t="s">
        <v>3</v>
      </c>
      <c r="DE45" t="s">
        <v>3</v>
      </c>
      <c r="DF45">
        <f>ROUND(ROUND(AE45*AI45,2)*CX45,2)</f>
        <v>7.89</v>
      </c>
      <c r="DG45">
        <f t="shared" ref="DG45:DG55" si="17">ROUND(ROUND(AF45,2)*CX45,2)</f>
        <v>0</v>
      </c>
      <c r="DH45">
        <f t="shared" ref="DH45:DH55" si="18">ROUND(ROUND(AG45,2)*CX45,2)</f>
        <v>0</v>
      </c>
      <c r="DI45">
        <f t="shared" si="16"/>
        <v>0</v>
      </c>
      <c r="DJ45">
        <f>DF45</f>
        <v>7.89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ROW(Source!A80)</f>
        <v>80</v>
      </c>
      <c r="B46">
        <v>422440633</v>
      </c>
      <c r="C46">
        <v>422440969</v>
      </c>
      <c r="D46">
        <v>385760334</v>
      </c>
      <c r="E46">
        <v>1079</v>
      </c>
      <c r="F46">
        <v>1</v>
      </c>
      <c r="G46">
        <v>1079</v>
      </c>
      <c r="H46">
        <v>3</v>
      </c>
      <c r="I46" t="s">
        <v>126</v>
      </c>
      <c r="J46" t="s">
        <v>3</v>
      </c>
      <c r="K46" t="s">
        <v>127</v>
      </c>
      <c r="L46">
        <v>1348</v>
      </c>
      <c r="N46">
        <v>1009</v>
      </c>
      <c r="O46" t="s">
        <v>40</v>
      </c>
      <c r="P46" t="s">
        <v>40</v>
      </c>
      <c r="Q46">
        <v>1000</v>
      </c>
      <c r="W46">
        <v>0</v>
      </c>
      <c r="X46">
        <v>-2024610302</v>
      </c>
      <c r="Y46">
        <f t="shared" si="12"/>
        <v>8.9999999999999993E-3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9.86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8.9999999999999993E-3</v>
      </c>
      <c r="AU46" t="s">
        <v>3</v>
      </c>
      <c r="AV46">
        <v>0</v>
      </c>
      <c r="AW46">
        <v>2</v>
      </c>
      <c r="AX46">
        <v>422813716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ROUND(Y46*Source!I80,9)</f>
        <v>2.1599999999999999E-4</v>
      </c>
      <c r="CY46">
        <f>AA46</f>
        <v>0</v>
      </c>
      <c r="CZ46">
        <f>AE46</f>
        <v>0</v>
      </c>
      <c r="DA46">
        <f>AI46</f>
        <v>9.86</v>
      </c>
      <c r="DB46">
        <f t="shared" si="13"/>
        <v>0</v>
      </c>
      <c r="DC46">
        <f t="shared" si="14"/>
        <v>0</v>
      </c>
      <c r="DD46" t="s">
        <v>3</v>
      </c>
      <c r="DE46" t="s">
        <v>3</v>
      </c>
      <c r="DF46">
        <f>ROUND(ROUND(AE46*AI46,2)*CX46,2)</f>
        <v>0</v>
      </c>
      <c r="DG46">
        <f t="shared" si="17"/>
        <v>0</v>
      </c>
      <c r="DH46">
        <f t="shared" si="18"/>
        <v>0</v>
      </c>
      <c r="DI46">
        <f t="shared" si="16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ROW(Source!A83)</f>
        <v>83</v>
      </c>
      <c r="B47">
        <v>422440635</v>
      </c>
      <c r="C47">
        <v>422440985</v>
      </c>
      <c r="D47">
        <v>385749878</v>
      </c>
      <c r="E47">
        <v>1079</v>
      </c>
      <c r="F47">
        <v>1</v>
      </c>
      <c r="G47">
        <v>1079</v>
      </c>
      <c r="H47">
        <v>1</v>
      </c>
      <c r="I47" t="s">
        <v>237</v>
      </c>
      <c r="J47" t="s">
        <v>3</v>
      </c>
      <c r="K47" t="s">
        <v>238</v>
      </c>
      <c r="L47">
        <v>1191</v>
      </c>
      <c r="N47">
        <v>1013</v>
      </c>
      <c r="O47" t="s">
        <v>239</v>
      </c>
      <c r="P47" t="s">
        <v>239</v>
      </c>
      <c r="Q47">
        <v>1</v>
      </c>
      <c r="W47">
        <v>0</v>
      </c>
      <c r="X47">
        <v>476480486</v>
      </c>
      <c r="Y47">
        <f t="shared" si="12"/>
        <v>2.48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2.48</v>
      </c>
      <c r="AU47" t="s">
        <v>3</v>
      </c>
      <c r="AV47">
        <v>1</v>
      </c>
      <c r="AW47">
        <v>2</v>
      </c>
      <c r="AX47">
        <v>422813699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ROUND(AT47*Source!I83*AH47*AL47,2)</f>
        <v>0</v>
      </c>
      <c r="CV47">
        <f>ROUND(Y47*Source!I83,9)</f>
        <v>5.9520000000000003E-2</v>
      </c>
      <c r="CW47">
        <v>0</v>
      </c>
      <c r="CX47">
        <f>ROUND(Y47*Source!I83,9)</f>
        <v>5.9520000000000003E-2</v>
      </c>
      <c r="CY47">
        <f>AD47</f>
        <v>0</v>
      </c>
      <c r="CZ47">
        <f>AH47</f>
        <v>0</v>
      </c>
      <c r="DA47">
        <f>AL47</f>
        <v>1</v>
      </c>
      <c r="DB47">
        <f t="shared" si="13"/>
        <v>0</v>
      </c>
      <c r="DC47">
        <f t="shared" si="14"/>
        <v>0</v>
      </c>
      <c r="DD47" t="s">
        <v>3</v>
      </c>
      <c r="DE47" t="s">
        <v>3</v>
      </c>
      <c r="DF47">
        <f t="shared" ref="DF47:DF59" si="19">ROUND(ROUND(AE47,2)*CX47,2)</f>
        <v>0</v>
      </c>
      <c r="DG47">
        <f t="shared" si="17"/>
        <v>0</v>
      </c>
      <c r="DH47">
        <f t="shared" si="18"/>
        <v>0</v>
      </c>
      <c r="DI47">
        <f t="shared" si="1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ROW(Source!A83)</f>
        <v>83</v>
      </c>
      <c r="B48">
        <v>422440635</v>
      </c>
      <c r="C48">
        <v>422440985</v>
      </c>
      <c r="D48">
        <v>385848209</v>
      </c>
      <c r="E48">
        <v>1</v>
      </c>
      <c r="F48">
        <v>1</v>
      </c>
      <c r="G48">
        <v>1079</v>
      </c>
      <c r="H48">
        <v>2</v>
      </c>
      <c r="I48" t="s">
        <v>265</v>
      </c>
      <c r="J48" t="s">
        <v>266</v>
      </c>
      <c r="K48" t="s">
        <v>267</v>
      </c>
      <c r="L48">
        <v>1368</v>
      </c>
      <c r="N48">
        <v>1011</v>
      </c>
      <c r="O48" t="s">
        <v>243</v>
      </c>
      <c r="P48" t="s">
        <v>243</v>
      </c>
      <c r="Q48">
        <v>1</v>
      </c>
      <c r="W48">
        <v>0</v>
      </c>
      <c r="X48">
        <v>-1865498249</v>
      </c>
      <c r="Y48">
        <f t="shared" si="12"/>
        <v>1.1200000000000001</v>
      </c>
      <c r="AA48">
        <v>0</v>
      </c>
      <c r="AB48">
        <v>10.89</v>
      </c>
      <c r="AC48">
        <v>0</v>
      </c>
      <c r="AD48">
        <v>0</v>
      </c>
      <c r="AE48">
        <v>0</v>
      </c>
      <c r="AF48">
        <v>10.4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1.1200000000000001</v>
      </c>
      <c r="AU48" t="s">
        <v>3</v>
      </c>
      <c r="AV48">
        <v>0</v>
      </c>
      <c r="AW48">
        <v>2</v>
      </c>
      <c r="AX48">
        <v>422813700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ROUND(Y48*Source!I83*DO48,9)</f>
        <v>0</v>
      </c>
      <c r="CX48">
        <f>ROUND(Y48*Source!I83,9)</f>
        <v>2.6880000000000001E-2</v>
      </c>
      <c r="CY48">
        <f>AB48</f>
        <v>10.89</v>
      </c>
      <c r="CZ48">
        <f>AF48</f>
        <v>10.4</v>
      </c>
      <c r="DA48">
        <f>AJ48</f>
        <v>1</v>
      </c>
      <c r="DB48">
        <f t="shared" si="13"/>
        <v>11.65</v>
      </c>
      <c r="DC48">
        <f t="shared" si="14"/>
        <v>0</v>
      </c>
      <c r="DD48" t="s">
        <v>3</v>
      </c>
      <c r="DE48" t="s">
        <v>3</v>
      </c>
      <c r="DF48">
        <f t="shared" si="19"/>
        <v>0</v>
      </c>
      <c r="DG48">
        <f t="shared" si="17"/>
        <v>0.28000000000000003</v>
      </c>
      <c r="DH48">
        <f t="shared" si="18"/>
        <v>0</v>
      </c>
      <c r="DI48">
        <f t="shared" si="16"/>
        <v>0</v>
      </c>
      <c r="DJ48">
        <f>DG48</f>
        <v>0.28000000000000003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ROW(Source!A83)</f>
        <v>83</v>
      </c>
      <c r="B49">
        <v>422440635</v>
      </c>
      <c r="C49">
        <v>422440985</v>
      </c>
      <c r="D49">
        <v>385848608</v>
      </c>
      <c r="E49">
        <v>1</v>
      </c>
      <c r="F49">
        <v>1</v>
      </c>
      <c r="G49">
        <v>1079</v>
      </c>
      <c r="H49">
        <v>2</v>
      </c>
      <c r="I49" t="s">
        <v>244</v>
      </c>
      <c r="J49" t="s">
        <v>245</v>
      </c>
      <c r="K49" t="s">
        <v>246</v>
      </c>
      <c r="L49">
        <v>1368</v>
      </c>
      <c r="N49">
        <v>1011</v>
      </c>
      <c r="O49" t="s">
        <v>243</v>
      </c>
      <c r="P49" t="s">
        <v>243</v>
      </c>
      <c r="Q49">
        <v>1</v>
      </c>
      <c r="W49">
        <v>0</v>
      </c>
      <c r="X49">
        <v>654681671</v>
      </c>
      <c r="Y49">
        <f t="shared" si="12"/>
        <v>0.01</v>
      </c>
      <c r="AA49">
        <v>0</v>
      </c>
      <c r="AB49">
        <v>87.01</v>
      </c>
      <c r="AC49">
        <v>13.21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0.01</v>
      </c>
      <c r="AU49" t="s">
        <v>3</v>
      </c>
      <c r="AV49">
        <v>0</v>
      </c>
      <c r="AW49">
        <v>2</v>
      </c>
      <c r="AX49">
        <v>422813701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ROUND(Y49*Source!I83*DO49,9)</f>
        <v>3.0287999999999999E-3</v>
      </c>
      <c r="CX49">
        <f>ROUND(Y49*Source!I83,9)</f>
        <v>2.4000000000000001E-4</v>
      </c>
      <c r="CY49">
        <f>AB49</f>
        <v>87.01</v>
      </c>
      <c r="CZ49">
        <f>AF49</f>
        <v>83.1</v>
      </c>
      <c r="DA49">
        <f>AJ49</f>
        <v>1</v>
      </c>
      <c r="DB49">
        <f t="shared" si="13"/>
        <v>0.83</v>
      </c>
      <c r="DC49">
        <f t="shared" si="14"/>
        <v>0.13</v>
      </c>
      <c r="DD49" t="s">
        <v>3</v>
      </c>
      <c r="DE49" t="s">
        <v>3</v>
      </c>
      <c r="DF49">
        <f t="shared" si="19"/>
        <v>0</v>
      </c>
      <c r="DG49">
        <f t="shared" si="17"/>
        <v>0.02</v>
      </c>
      <c r="DH49">
        <f t="shared" si="18"/>
        <v>0</v>
      </c>
      <c r="DI49">
        <f t="shared" si="16"/>
        <v>0</v>
      </c>
      <c r="DJ49">
        <f>DG49</f>
        <v>0.02</v>
      </c>
      <c r="DK49">
        <v>0</v>
      </c>
      <c r="DL49" t="s">
        <v>247</v>
      </c>
      <c r="DM49">
        <v>0</v>
      </c>
      <c r="DN49" t="s">
        <v>239</v>
      </c>
      <c r="DO49">
        <v>12.62</v>
      </c>
    </row>
    <row r="50" spans="1:119" x14ac:dyDescent="0.2">
      <c r="A50">
        <f>ROW(Source!A83)</f>
        <v>83</v>
      </c>
      <c r="B50">
        <v>422440635</v>
      </c>
      <c r="C50">
        <v>422440985</v>
      </c>
      <c r="D50">
        <v>385847917</v>
      </c>
      <c r="E50">
        <v>1</v>
      </c>
      <c r="F50">
        <v>1</v>
      </c>
      <c r="G50">
        <v>1079</v>
      </c>
      <c r="H50">
        <v>2</v>
      </c>
      <c r="I50" t="s">
        <v>268</v>
      </c>
      <c r="J50" t="s">
        <v>269</v>
      </c>
      <c r="K50" t="s">
        <v>270</v>
      </c>
      <c r="L50">
        <v>1368</v>
      </c>
      <c r="N50">
        <v>1011</v>
      </c>
      <c r="O50" t="s">
        <v>243</v>
      </c>
      <c r="P50" t="s">
        <v>243</v>
      </c>
      <c r="Q50">
        <v>1</v>
      </c>
      <c r="W50">
        <v>0</v>
      </c>
      <c r="X50">
        <v>-1863245055</v>
      </c>
      <c r="Y50">
        <f t="shared" si="12"/>
        <v>0.01</v>
      </c>
      <c r="AA50">
        <v>0</v>
      </c>
      <c r="AB50">
        <v>120.23</v>
      </c>
      <c r="AC50">
        <v>13.21</v>
      </c>
      <c r="AD50">
        <v>0</v>
      </c>
      <c r="AE50">
        <v>0</v>
      </c>
      <c r="AF50">
        <v>114.83</v>
      </c>
      <c r="AG50">
        <v>12.62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0.01</v>
      </c>
      <c r="AU50" t="s">
        <v>3</v>
      </c>
      <c r="AV50">
        <v>0</v>
      </c>
      <c r="AW50">
        <v>2</v>
      </c>
      <c r="AX50">
        <v>422813702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ROUND(Y50*Source!I83*DO50,9)</f>
        <v>3.0287999999999999E-3</v>
      </c>
      <c r="CX50">
        <f>ROUND(Y50*Source!I83,9)</f>
        <v>2.4000000000000001E-4</v>
      </c>
      <c r="CY50">
        <f>AB50</f>
        <v>120.23</v>
      </c>
      <c r="CZ50">
        <f>AF50</f>
        <v>114.83</v>
      </c>
      <c r="DA50">
        <f>AJ50</f>
        <v>1</v>
      </c>
      <c r="DB50">
        <f t="shared" si="13"/>
        <v>1.1499999999999999</v>
      </c>
      <c r="DC50">
        <f t="shared" si="14"/>
        <v>0.13</v>
      </c>
      <c r="DD50" t="s">
        <v>3</v>
      </c>
      <c r="DE50" t="s">
        <v>3</v>
      </c>
      <c r="DF50">
        <f t="shared" si="19"/>
        <v>0</v>
      </c>
      <c r="DG50">
        <f t="shared" si="17"/>
        <v>0.03</v>
      </c>
      <c r="DH50">
        <f t="shared" si="18"/>
        <v>0</v>
      </c>
      <c r="DI50">
        <f t="shared" si="16"/>
        <v>0</v>
      </c>
      <c r="DJ50">
        <f>DG50</f>
        <v>0.03</v>
      </c>
      <c r="DK50">
        <v>0</v>
      </c>
      <c r="DL50" t="s">
        <v>247</v>
      </c>
      <c r="DM50">
        <v>0</v>
      </c>
      <c r="DN50" t="s">
        <v>239</v>
      </c>
      <c r="DO50">
        <v>12.62</v>
      </c>
    </row>
    <row r="51" spans="1:119" x14ac:dyDescent="0.2">
      <c r="A51">
        <f>ROW(Source!A83)</f>
        <v>83</v>
      </c>
      <c r="B51">
        <v>422440635</v>
      </c>
      <c r="C51">
        <v>422440985</v>
      </c>
      <c r="D51">
        <v>385847929</v>
      </c>
      <c r="E51">
        <v>1</v>
      </c>
      <c r="F51">
        <v>1</v>
      </c>
      <c r="G51">
        <v>1079</v>
      </c>
      <c r="H51">
        <v>2</v>
      </c>
      <c r="I51" t="s">
        <v>271</v>
      </c>
      <c r="J51" t="s">
        <v>272</v>
      </c>
      <c r="K51" t="s">
        <v>273</v>
      </c>
      <c r="L51">
        <v>1368</v>
      </c>
      <c r="N51">
        <v>1011</v>
      </c>
      <c r="O51" t="s">
        <v>243</v>
      </c>
      <c r="P51" t="s">
        <v>243</v>
      </c>
      <c r="Q51">
        <v>1</v>
      </c>
      <c r="W51">
        <v>0</v>
      </c>
      <c r="X51">
        <v>156488595</v>
      </c>
      <c r="Y51">
        <f t="shared" si="12"/>
        <v>0.01</v>
      </c>
      <c r="AA51">
        <v>0</v>
      </c>
      <c r="AB51">
        <v>0.81</v>
      </c>
      <c r="AC51">
        <v>0</v>
      </c>
      <c r="AD51">
        <v>0</v>
      </c>
      <c r="AE51">
        <v>0</v>
      </c>
      <c r="AF51">
        <v>0.77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0.01</v>
      </c>
      <c r="AU51" t="s">
        <v>3</v>
      </c>
      <c r="AV51">
        <v>0</v>
      </c>
      <c r="AW51">
        <v>2</v>
      </c>
      <c r="AX51">
        <v>422813703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ROUND(Y51*Source!I83*DO51,9)</f>
        <v>0</v>
      </c>
      <c r="CX51">
        <f>ROUND(Y51*Source!I83,9)</f>
        <v>2.4000000000000001E-4</v>
      </c>
      <c r="CY51">
        <f>AB51</f>
        <v>0.81</v>
      </c>
      <c r="CZ51">
        <f>AF51</f>
        <v>0.77</v>
      </c>
      <c r="DA51">
        <f>AJ51</f>
        <v>1</v>
      </c>
      <c r="DB51">
        <f t="shared" si="13"/>
        <v>0.01</v>
      </c>
      <c r="DC51">
        <f t="shared" si="14"/>
        <v>0</v>
      </c>
      <c r="DD51" t="s">
        <v>3</v>
      </c>
      <c r="DE51" t="s">
        <v>3</v>
      </c>
      <c r="DF51">
        <f t="shared" si="19"/>
        <v>0</v>
      </c>
      <c r="DG51">
        <f t="shared" si="17"/>
        <v>0</v>
      </c>
      <c r="DH51">
        <f t="shared" si="18"/>
        <v>0</v>
      </c>
      <c r="DI51">
        <f t="shared" si="16"/>
        <v>0</v>
      </c>
      <c r="DJ51">
        <f>DG51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ROW(Source!A83)</f>
        <v>83</v>
      </c>
      <c r="B52">
        <v>422440635</v>
      </c>
      <c r="C52">
        <v>422440985</v>
      </c>
      <c r="D52">
        <v>385817188</v>
      </c>
      <c r="E52">
        <v>1</v>
      </c>
      <c r="F52">
        <v>1</v>
      </c>
      <c r="G52">
        <v>1079</v>
      </c>
      <c r="H52">
        <v>3</v>
      </c>
      <c r="I52" t="s">
        <v>277</v>
      </c>
      <c r="J52" t="s">
        <v>278</v>
      </c>
      <c r="K52" t="s">
        <v>279</v>
      </c>
      <c r="L52">
        <v>1348</v>
      </c>
      <c r="N52">
        <v>1009</v>
      </c>
      <c r="O52" t="s">
        <v>40</v>
      </c>
      <c r="P52" t="s">
        <v>40</v>
      </c>
      <c r="Q52">
        <v>1000</v>
      </c>
      <c r="W52">
        <v>0</v>
      </c>
      <c r="X52">
        <v>1131219897</v>
      </c>
      <c r="Y52">
        <f t="shared" si="12"/>
        <v>2E-3</v>
      </c>
      <c r="AA52">
        <v>14312.7</v>
      </c>
      <c r="AB52">
        <v>0</v>
      </c>
      <c r="AC52">
        <v>0</v>
      </c>
      <c r="AD52">
        <v>0</v>
      </c>
      <c r="AE52">
        <v>14312.7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2E-3</v>
      </c>
      <c r="AU52" t="s">
        <v>3</v>
      </c>
      <c r="AV52">
        <v>0</v>
      </c>
      <c r="AW52">
        <v>2</v>
      </c>
      <c r="AX52">
        <v>422813704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ROUND(Y52*Source!I83,9)</f>
        <v>4.8000000000000001E-5</v>
      </c>
      <c r="CY52">
        <f>AA52</f>
        <v>14312.7</v>
      </c>
      <c r="CZ52">
        <f>AE52</f>
        <v>14312.7</v>
      </c>
      <c r="DA52">
        <f>AI52</f>
        <v>1</v>
      </c>
      <c r="DB52">
        <f t="shared" si="13"/>
        <v>28.63</v>
      </c>
      <c r="DC52">
        <f t="shared" si="14"/>
        <v>0</v>
      </c>
      <c r="DD52" t="s">
        <v>3</v>
      </c>
      <c r="DE52" t="s">
        <v>3</v>
      </c>
      <c r="DF52">
        <f t="shared" si="19"/>
        <v>0.69</v>
      </c>
      <c r="DG52">
        <f t="shared" si="17"/>
        <v>0</v>
      </c>
      <c r="DH52">
        <f t="shared" si="18"/>
        <v>0</v>
      </c>
      <c r="DI52">
        <f t="shared" si="16"/>
        <v>0</v>
      </c>
      <c r="DJ52">
        <f>DF52</f>
        <v>0.69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ROW(Source!A83)</f>
        <v>83</v>
      </c>
      <c r="B53">
        <v>422440635</v>
      </c>
      <c r="C53">
        <v>422440985</v>
      </c>
      <c r="D53">
        <v>385823592</v>
      </c>
      <c r="E53">
        <v>1</v>
      </c>
      <c r="F53">
        <v>1</v>
      </c>
      <c r="G53">
        <v>1079</v>
      </c>
      <c r="H53">
        <v>3</v>
      </c>
      <c r="I53" t="s">
        <v>280</v>
      </c>
      <c r="J53" t="s">
        <v>281</v>
      </c>
      <c r="K53" t="s">
        <v>282</v>
      </c>
      <c r="L53">
        <v>1346</v>
      </c>
      <c r="N53">
        <v>1009</v>
      </c>
      <c r="O53" t="s">
        <v>105</v>
      </c>
      <c r="P53" t="s">
        <v>105</v>
      </c>
      <c r="Q53">
        <v>1</v>
      </c>
      <c r="W53">
        <v>0</v>
      </c>
      <c r="X53">
        <v>652594834</v>
      </c>
      <c r="Y53">
        <f t="shared" si="12"/>
        <v>4.33</v>
      </c>
      <c r="AA53">
        <v>93.29</v>
      </c>
      <c r="AB53">
        <v>0</v>
      </c>
      <c r="AC53">
        <v>0</v>
      </c>
      <c r="AD53">
        <v>0</v>
      </c>
      <c r="AE53">
        <v>93.29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4.33</v>
      </c>
      <c r="AU53" t="s">
        <v>3</v>
      </c>
      <c r="AV53">
        <v>0</v>
      </c>
      <c r="AW53">
        <v>2</v>
      </c>
      <c r="AX53">
        <v>422813705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ROUND(Y53*Source!I83,9)</f>
        <v>0.10392</v>
      </c>
      <c r="CY53">
        <f>AA53</f>
        <v>93.29</v>
      </c>
      <c r="CZ53">
        <f>AE53</f>
        <v>93.29</v>
      </c>
      <c r="DA53">
        <f>AI53</f>
        <v>1</v>
      </c>
      <c r="DB53">
        <f t="shared" si="13"/>
        <v>403.95</v>
      </c>
      <c r="DC53">
        <f t="shared" si="14"/>
        <v>0</v>
      </c>
      <c r="DD53" t="s">
        <v>3</v>
      </c>
      <c r="DE53" t="s">
        <v>3</v>
      </c>
      <c r="DF53">
        <f t="shared" si="19"/>
        <v>9.69</v>
      </c>
      <c r="DG53">
        <f t="shared" si="17"/>
        <v>0</v>
      </c>
      <c r="DH53">
        <f t="shared" si="18"/>
        <v>0</v>
      </c>
      <c r="DI53">
        <f t="shared" si="16"/>
        <v>0</v>
      </c>
      <c r="DJ53">
        <f>DF53</f>
        <v>9.69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ROW(Source!A83)</f>
        <v>83</v>
      </c>
      <c r="B54">
        <v>422440635</v>
      </c>
      <c r="C54">
        <v>422440985</v>
      </c>
      <c r="D54">
        <v>385760364</v>
      </c>
      <c r="E54">
        <v>1079</v>
      </c>
      <c r="F54">
        <v>1</v>
      </c>
      <c r="G54">
        <v>1079</v>
      </c>
      <c r="H54">
        <v>3</v>
      </c>
      <c r="I54" t="s">
        <v>133</v>
      </c>
      <c r="J54" t="s">
        <v>3</v>
      </c>
      <c r="K54" t="s">
        <v>134</v>
      </c>
      <c r="L54">
        <v>1346</v>
      </c>
      <c r="N54">
        <v>1009</v>
      </c>
      <c r="O54" t="s">
        <v>105</v>
      </c>
      <c r="P54" t="s">
        <v>105</v>
      </c>
      <c r="Q54">
        <v>1</v>
      </c>
      <c r="W54">
        <v>0</v>
      </c>
      <c r="X54">
        <v>1234211552</v>
      </c>
      <c r="Y54">
        <f t="shared" si="12"/>
        <v>13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13</v>
      </c>
      <c r="AU54" t="s">
        <v>3</v>
      </c>
      <c r="AV54">
        <v>0</v>
      </c>
      <c r="AW54">
        <v>2</v>
      </c>
      <c r="AX54">
        <v>422813706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ROUND(Y54*Source!I83,9)</f>
        <v>0.312</v>
      </c>
      <c r="CY54">
        <f>AA54</f>
        <v>0</v>
      </c>
      <c r="CZ54">
        <f>AE54</f>
        <v>0</v>
      </c>
      <c r="DA54">
        <f>AI54</f>
        <v>1</v>
      </c>
      <c r="DB54">
        <f t="shared" si="13"/>
        <v>0</v>
      </c>
      <c r="DC54">
        <f t="shared" si="14"/>
        <v>0</v>
      </c>
      <c r="DD54" t="s">
        <v>3</v>
      </c>
      <c r="DE54" t="s">
        <v>3</v>
      </c>
      <c r="DF54">
        <f t="shared" si="19"/>
        <v>0</v>
      </c>
      <c r="DG54">
        <f t="shared" si="17"/>
        <v>0</v>
      </c>
      <c r="DH54">
        <f t="shared" si="18"/>
        <v>0</v>
      </c>
      <c r="DI54">
        <f t="shared" si="16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ROW(Source!A84)</f>
        <v>84</v>
      </c>
      <c r="B55">
        <v>422440633</v>
      </c>
      <c r="C55">
        <v>422440985</v>
      </c>
      <c r="D55">
        <v>385749878</v>
      </c>
      <c r="E55">
        <v>1079</v>
      </c>
      <c r="F55">
        <v>1</v>
      </c>
      <c r="G55">
        <v>1079</v>
      </c>
      <c r="H55">
        <v>1</v>
      </c>
      <c r="I55" t="s">
        <v>237</v>
      </c>
      <c r="J55" t="s">
        <v>3</v>
      </c>
      <c r="K55" t="s">
        <v>238</v>
      </c>
      <c r="L55">
        <v>1191</v>
      </c>
      <c r="N55">
        <v>1013</v>
      </c>
      <c r="O55" t="s">
        <v>239</v>
      </c>
      <c r="P55" t="s">
        <v>239</v>
      </c>
      <c r="Q55">
        <v>1</v>
      </c>
      <c r="W55">
        <v>0</v>
      </c>
      <c r="X55">
        <v>476480486</v>
      </c>
      <c r="Y55">
        <f t="shared" si="12"/>
        <v>2.48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2.48</v>
      </c>
      <c r="AU55" t="s">
        <v>3</v>
      </c>
      <c r="AV55">
        <v>1</v>
      </c>
      <c r="AW55">
        <v>2</v>
      </c>
      <c r="AX55">
        <v>422813699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ROUND(AT55*Source!I84*AH55*AL55,2)</f>
        <v>0</v>
      </c>
      <c r="CV55">
        <f>ROUND(Y55*Source!I84,9)</f>
        <v>5.9520000000000003E-2</v>
      </c>
      <c r="CW55">
        <v>0</v>
      </c>
      <c r="CX55">
        <f>ROUND(Y55*Source!I84,9)</f>
        <v>5.9520000000000003E-2</v>
      </c>
      <c r="CY55">
        <f>AD55</f>
        <v>0</v>
      </c>
      <c r="CZ55">
        <f>AH55</f>
        <v>0</v>
      </c>
      <c r="DA55">
        <f>AL55</f>
        <v>1</v>
      </c>
      <c r="DB55">
        <f t="shared" si="13"/>
        <v>0</v>
      </c>
      <c r="DC55">
        <f t="shared" si="14"/>
        <v>0</v>
      </c>
      <c r="DD55" t="s">
        <v>3</v>
      </c>
      <c r="DE55" t="s">
        <v>3</v>
      </c>
      <c r="DF55">
        <f t="shared" si="19"/>
        <v>0</v>
      </c>
      <c r="DG55">
        <f t="shared" si="17"/>
        <v>0</v>
      </c>
      <c r="DH55">
        <f t="shared" si="18"/>
        <v>0</v>
      </c>
      <c r="DI55">
        <f t="shared" si="16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ROW(Source!A84)</f>
        <v>84</v>
      </c>
      <c r="B56">
        <v>422440633</v>
      </c>
      <c r="C56">
        <v>422440985</v>
      </c>
      <c r="D56">
        <v>385848209</v>
      </c>
      <c r="E56">
        <v>1</v>
      </c>
      <c r="F56">
        <v>1</v>
      </c>
      <c r="G56">
        <v>1079</v>
      </c>
      <c r="H56">
        <v>2</v>
      </c>
      <c r="I56" t="s">
        <v>265</v>
      </c>
      <c r="J56" t="s">
        <v>266</v>
      </c>
      <c r="K56" t="s">
        <v>267</v>
      </c>
      <c r="L56">
        <v>1368</v>
      </c>
      <c r="N56">
        <v>1011</v>
      </c>
      <c r="O56" t="s">
        <v>243</v>
      </c>
      <c r="P56" t="s">
        <v>243</v>
      </c>
      <c r="Q56">
        <v>1</v>
      </c>
      <c r="W56">
        <v>0</v>
      </c>
      <c r="X56">
        <v>-1865498249</v>
      </c>
      <c r="Y56">
        <f t="shared" si="12"/>
        <v>1.1200000000000001</v>
      </c>
      <c r="AA56">
        <v>0</v>
      </c>
      <c r="AB56">
        <v>117.38</v>
      </c>
      <c r="AC56">
        <v>0</v>
      </c>
      <c r="AD56">
        <v>0</v>
      </c>
      <c r="AE56">
        <v>0</v>
      </c>
      <c r="AF56">
        <v>10.4</v>
      </c>
      <c r="AG56">
        <v>0</v>
      </c>
      <c r="AH56">
        <v>0</v>
      </c>
      <c r="AI56">
        <v>1</v>
      </c>
      <c r="AJ56">
        <v>10.78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1.1200000000000001</v>
      </c>
      <c r="AU56" t="s">
        <v>3</v>
      </c>
      <c r="AV56">
        <v>0</v>
      </c>
      <c r="AW56">
        <v>2</v>
      </c>
      <c r="AX56">
        <v>422813700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ROUND(Y56*Source!I84*DO56,9)</f>
        <v>0</v>
      </c>
      <c r="CX56">
        <f>ROUND(Y56*Source!I84,9)</f>
        <v>2.6880000000000001E-2</v>
      </c>
      <c r="CY56">
        <f>AB56</f>
        <v>117.38</v>
      </c>
      <c r="CZ56">
        <f>AF56</f>
        <v>10.4</v>
      </c>
      <c r="DA56">
        <f>AJ56</f>
        <v>10.78</v>
      </c>
      <c r="DB56">
        <f t="shared" si="13"/>
        <v>11.65</v>
      </c>
      <c r="DC56">
        <f t="shared" si="14"/>
        <v>0</v>
      </c>
      <c r="DD56" t="s">
        <v>3</v>
      </c>
      <c r="DE56" t="s">
        <v>3</v>
      </c>
      <c r="DF56">
        <f t="shared" si="19"/>
        <v>0</v>
      </c>
      <c r="DG56">
        <f>ROUND(ROUND(AF56*AJ56,2)*CX56,2)</f>
        <v>3.01</v>
      </c>
      <c r="DH56">
        <f>ROUND(ROUND(AG56*AK56,2)*CX56,2)</f>
        <v>0</v>
      </c>
      <c r="DI56">
        <f t="shared" si="16"/>
        <v>0</v>
      </c>
      <c r="DJ56">
        <f>DG56</f>
        <v>3.01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ROW(Source!A84)</f>
        <v>84</v>
      </c>
      <c r="B57">
        <v>422440633</v>
      </c>
      <c r="C57">
        <v>422440985</v>
      </c>
      <c r="D57">
        <v>385848608</v>
      </c>
      <c r="E57">
        <v>1</v>
      </c>
      <c r="F57">
        <v>1</v>
      </c>
      <c r="G57">
        <v>1079</v>
      </c>
      <c r="H57">
        <v>2</v>
      </c>
      <c r="I57" t="s">
        <v>244</v>
      </c>
      <c r="J57" t="s">
        <v>245</v>
      </c>
      <c r="K57" t="s">
        <v>246</v>
      </c>
      <c r="L57">
        <v>1368</v>
      </c>
      <c r="N57">
        <v>1011</v>
      </c>
      <c r="O57" t="s">
        <v>243</v>
      </c>
      <c r="P57" t="s">
        <v>243</v>
      </c>
      <c r="Q57">
        <v>1</v>
      </c>
      <c r="W57">
        <v>0</v>
      </c>
      <c r="X57">
        <v>654681671</v>
      </c>
      <c r="Y57">
        <f t="shared" si="12"/>
        <v>0.01</v>
      </c>
      <c r="AA57">
        <v>0</v>
      </c>
      <c r="AB57">
        <v>1451.26</v>
      </c>
      <c r="AC57">
        <v>735.58</v>
      </c>
      <c r="AD57">
        <v>0</v>
      </c>
      <c r="AE57">
        <v>0</v>
      </c>
      <c r="AF57">
        <v>83.1</v>
      </c>
      <c r="AG57">
        <v>12.62</v>
      </c>
      <c r="AH57">
        <v>0</v>
      </c>
      <c r="AI57">
        <v>1</v>
      </c>
      <c r="AJ57">
        <v>16.68</v>
      </c>
      <c r="AK57">
        <v>55.67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0.01</v>
      </c>
      <c r="AU57" t="s">
        <v>3</v>
      </c>
      <c r="AV57">
        <v>0</v>
      </c>
      <c r="AW57">
        <v>2</v>
      </c>
      <c r="AX57">
        <v>422813701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ROUND(Y57*Source!I84*DO57,9)</f>
        <v>3.0287999999999999E-3</v>
      </c>
      <c r="CX57">
        <f>ROUND(Y57*Source!I84,9)</f>
        <v>2.4000000000000001E-4</v>
      </c>
      <c r="CY57">
        <f>AB57</f>
        <v>1451.26</v>
      </c>
      <c r="CZ57">
        <f>AF57</f>
        <v>83.1</v>
      </c>
      <c r="DA57">
        <f>AJ57</f>
        <v>16.68</v>
      </c>
      <c r="DB57">
        <f t="shared" si="13"/>
        <v>0.83</v>
      </c>
      <c r="DC57">
        <f t="shared" si="14"/>
        <v>0.13</v>
      </c>
      <c r="DD57" t="s">
        <v>3</v>
      </c>
      <c r="DE57" t="s">
        <v>3</v>
      </c>
      <c r="DF57">
        <f t="shared" si="19"/>
        <v>0</v>
      </c>
      <c r="DG57">
        <f>ROUND(ROUND(AF57*AJ57,2)*CX57,2)</f>
        <v>0.33</v>
      </c>
      <c r="DH57">
        <f>ROUND(ROUND(AG57*AK57,2)*CX57,2)</f>
        <v>0.17</v>
      </c>
      <c r="DI57">
        <f t="shared" si="16"/>
        <v>0</v>
      </c>
      <c r="DJ57">
        <f>DG57</f>
        <v>0.33</v>
      </c>
      <c r="DK57">
        <v>0</v>
      </c>
      <c r="DL57" t="s">
        <v>247</v>
      </c>
      <c r="DM57">
        <v>0</v>
      </c>
      <c r="DN57" t="s">
        <v>239</v>
      </c>
      <c r="DO57">
        <v>12.62</v>
      </c>
    </row>
    <row r="58" spans="1:119" x14ac:dyDescent="0.2">
      <c r="A58">
        <f>ROW(Source!A84)</f>
        <v>84</v>
      </c>
      <c r="B58">
        <v>422440633</v>
      </c>
      <c r="C58">
        <v>422440985</v>
      </c>
      <c r="D58">
        <v>385847917</v>
      </c>
      <c r="E58">
        <v>1</v>
      </c>
      <c r="F58">
        <v>1</v>
      </c>
      <c r="G58">
        <v>1079</v>
      </c>
      <c r="H58">
        <v>2</v>
      </c>
      <c r="I58" t="s">
        <v>268</v>
      </c>
      <c r="J58" t="s">
        <v>269</v>
      </c>
      <c r="K58" t="s">
        <v>270</v>
      </c>
      <c r="L58">
        <v>1368</v>
      </c>
      <c r="N58">
        <v>1011</v>
      </c>
      <c r="O58" t="s">
        <v>243</v>
      </c>
      <c r="P58" t="s">
        <v>243</v>
      </c>
      <c r="Q58">
        <v>1</v>
      </c>
      <c r="W58">
        <v>0</v>
      </c>
      <c r="X58">
        <v>-1863245055</v>
      </c>
      <c r="Y58">
        <f t="shared" si="12"/>
        <v>0.01</v>
      </c>
      <c r="AA58">
        <v>0</v>
      </c>
      <c r="AB58">
        <v>1891.17</v>
      </c>
      <c r="AC58">
        <v>735.58</v>
      </c>
      <c r="AD58">
        <v>0</v>
      </c>
      <c r="AE58">
        <v>0</v>
      </c>
      <c r="AF58">
        <v>114.83</v>
      </c>
      <c r="AG58">
        <v>12.62</v>
      </c>
      <c r="AH58">
        <v>0</v>
      </c>
      <c r="AI58">
        <v>1</v>
      </c>
      <c r="AJ58">
        <v>15.73</v>
      </c>
      <c r="AK58">
        <v>55.67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0.01</v>
      </c>
      <c r="AU58" t="s">
        <v>3</v>
      </c>
      <c r="AV58">
        <v>0</v>
      </c>
      <c r="AW58">
        <v>2</v>
      </c>
      <c r="AX58">
        <v>422813702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ROUND(Y58*Source!I84*DO58,9)</f>
        <v>3.0287999999999999E-3</v>
      </c>
      <c r="CX58">
        <f>ROUND(Y58*Source!I84,9)</f>
        <v>2.4000000000000001E-4</v>
      </c>
      <c r="CY58">
        <f>AB58</f>
        <v>1891.17</v>
      </c>
      <c r="CZ58">
        <f>AF58</f>
        <v>114.83</v>
      </c>
      <c r="DA58">
        <f>AJ58</f>
        <v>15.73</v>
      </c>
      <c r="DB58">
        <f t="shared" si="13"/>
        <v>1.1499999999999999</v>
      </c>
      <c r="DC58">
        <f t="shared" si="14"/>
        <v>0.13</v>
      </c>
      <c r="DD58" t="s">
        <v>3</v>
      </c>
      <c r="DE58" t="s">
        <v>3</v>
      </c>
      <c r="DF58">
        <f t="shared" si="19"/>
        <v>0</v>
      </c>
      <c r="DG58">
        <f>ROUND(ROUND(AF58*AJ58,2)*CX58,2)</f>
        <v>0.43</v>
      </c>
      <c r="DH58">
        <f>ROUND(ROUND(AG58*AK58,2)*CX58,2)</f>
        <v>0.17</v>
      </c>
      <c r="DI58">
        <f t="shared" si="16"/>
        <v>0</v>
      </c>
      <c r="DJ58">
        <f>DG58</f>
        <v>0.43</v>
      </c>
      <c r="DK58">
        <v>0</v>
      </c>
      <c r="DL58" t="s">
        <v>247</v>
      </c>
      <c r="DM58">
        <v>0</v>
      </c>
      <c r="DN58" t="s">
        <v>239</v>
      </c>
      <c r="DO58">
        <v>12.62</v>
      </c>
    </row>
    <row r="59" spans="1:119" x14ac:dyDescent="0.2">
      <c r="A59">
        <f>ROW(Source!A84)</f>
        <v>84</v>
      </c>
      <c r="B59">
        <v>422440633</v>
      </c>
      <c r="C59">
        <v>422440985</v>
      </c>
      <c r="D59">
        <v>385847929</v>
      </c>
      <c r="E59">
        <v>1</v>
      </c>
      <c r="F59">
        <v>1</v>
      </c>
      <c r="G59">
        <v>1079</v>
      </c>
      <c r="H59">
        <v>2</v>
      </c>
      <c r="I59" t="s">
        <v>271</v>
      </c>
      <c r="J59" t="s">
        <v>272</v>
      </c>
      <c r="K59" t="s">
        <v>273</v>
      </c>
      <c r="L59">
        <v>1368</v>
      </c>
      <c r="N59">
        <v>1011</v>
      </c>
      <c r="O59" t="s">
        <v>243</v>
      </c>
      <c r="P59" t="s">
        <v>243</v>
      </c>
      <c r="Q59">
        <v>1</v>
      </c>
      <c r="W59">
        <v>0</v>
      </c>
      <c r="X59">
        <v>156488595</v>
      </c>
      <c r="Y59">
        <f t="shared" si="12"/>
        <v>0.01</v>
      </c>
      <c r="AA59">
        <v>0</v>
      </c>
      <c r="AB59">
        <v>7.72</v>
      </c>
      <c r="AC59">
        <v>0</v>
      </c>
      <c r="AD59">
        <v>0</v>
      </c>
      <c r="AE59">
        <v>0</v>
      </c>
      <c r="AF59">
        <v>0.77</v>
      </c>
      <c r="AG59">
        <v>0</v>
      </c>
      <c r="AH59">
        <v>0</v>
      </c>
      <c r="AI59">
        <v>1</v>
      </c>
      <c r="AJ59">
        <v>9.57</v>
      </c>
      <c r="AK59">
        <v>55.67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0.01</v>
      </c>
      <c r="AU59" t="s">
        <v>3</v>
      </c>
      <c r="AV59">
        <v>0</v>
      </c>
      <c r="AW59">
        <v>2</v>
      </c>
      <c r="AX59">
        <v>422813703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ROUND(Y59*Source!I84*DO59,9)</f>
        <v>0</v>
      </c>
      <c r="CX59">
        <f>ROUND(Y59*Source!I84,9)</f>
        <v>2.4000000000000001E-4</v>
      </c>
      <c r="CY59">
        <f>AB59</f>
        <v>7.72</v>
      </c>
      <c r="CZ59">
        <f>AF59</f>
        <v>0.77</v>
      </c>
      <c r="DA59">
        <f>AJ59</f>
        <v>9.57</v>
      </c>
      <c r="DB59">
        <f t="shared" si="13"/>
        <v>0.01</v>
      </c>
      <c r="DC59">
        <f t="shared" si="14"/>
        <v>0</v>
      </c>
      <c r="DD59" t="s">
        <v>3</v>
      </c>
      <c r="DE59" t="s">
        <v>3</v>
      </c>
      <c r="DF59">
        <f t="shared" si="19"/>
        <v>0</v>
      </c>
      <c r="DG59">
        <f>ROUND(ROUND(AF59*AJ59,2)*CX59,2)</f>
        <v>0</v>
      </c>
      <c r="DH59">
        <f>ROUND(ROUND(AG59*AK59,2)*CX59,2)</f>
        <v>0</v>
      </c>
      <c r="DI59">
        <f t="shared" si="16"/>
        <v>0</v>
      </c>
      <c r="DJ59">
        <f>DG59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ROW(Source!A84)</f>
        <v>84</v>
      </c>
      <c r="B60">
        <v>422440633</v>
      </c>
      <c r="C60">
        <v>422440985</v>
      </c>
      <c r="D60">
        <v>385817188</v>
      </c>
      <c r="E60">
        <v>1</v>
      </c>
      <c r="F60">
        <v>1</v>
      </c>
      <c r="G60">
        <v>1079</v>
      </c>
      <c r="H60">
        <v>3</v>
      </c>
      <c r="I60" t="s">
        <v>277</v>
      </c>
      <c r="J60" t="s">
        <v>278</v>
      </c>
      <c r="K60" t="s">
        <v>279</v>
      </c>
      <c r="L60">
        <v>1348</v>
      </c>
      <c r="N60">
        <v>1009</v>
      </c>
      <c r="O60" t="s">
        <v>40</v>
      </c>
      <c r="P60" t="s">
        <v>40</v>
      </c>
      <c r="Q60">
        <v>1000</v>
      </c>
      <c r="W60">
        <v>0</v>
      </c>
      <c r="X60">
        <v>1131219897</v>
      </c>
      <c r="Y60">
        <f t="shared" si="12"/>
        <v>2E-3</v>
      </c>
      <c r="AA60">
        <v>139405.70000000001</v>
      </c>
      <c r="AB60">
        <v>0</v>
      </c>
      <c r="AC60">
        <v>0</v>
      </c>
      <c r="AD60">
        <v>0</v>
      </c>
      <c r="AE60">
        <v>14312.7</v>
      </c>
      <c r="AF60">
        <v>0</v>
      </c>
      <c r="AG60">
        <v>0</v>
      </c>
      <c r="AH60">
        <v>0</v>
      </c>
      <c r="AI60">
        <v>9.74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2E-3</v>
      </c>
      <c r="AU60" t="s">
        <v>3</v>
      </c>
      <c r="AV60">
        <v>0</v>
      </c>
      <c r="AW60">
        <v>2</v>
      </c>
      <c r="AX60">
        <v>422813704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ROUND(Y60*Source!I84,9)</f>
        <v>4.8000000000000001E-5</v>
      </c>
      <c r="CY60">
        <f>AA60</f>
        <v>139405.70000000001</v>
      </c>
      <c r="CZ60">
        <f>AE60</f>
        <v>14312.7</v>
      </c>
      <c r="DA60">
        <f>AI60</f>
        <v>9.74</v>
      </c>
      <c r="DB60">
        <f t="shared" si="13"/>
        <v>28.63</v>
      </c>
      <c r="DC60">
        <f t="shared" si="14"/>
        <v>0</v>
      </c>
      <c r="DD60" t="s">
        <v>3</v>
      </c>
      <c r="DE60" t="s">
        <v>3</v>
      </c>
      <c r="DF60">
        <f>ROUND(ROUND(AE60*AI60,2)*CX60,2)</f>
        <v>6.69</v>
      </c>
      <c r="DG60">
        <f t="shared" ref="DG60:DG69" si="20">ROUND(ROUND(AF60,2)*CX60,2)</f>
        <v>0</v>
      </c>
      <c r="DH60">
        <f t="shared" ref="DH60:DH69" si="21">ROUND(ROUND(AG60,2)*CX60,2)</f>
        <v>0</v>
      </c>
      <c r="DI60">
        <f t="shared" si="16"/>
        <v>0</v>
      </c>
      <c r="DJ60">
        <f>DF60</f>
        <v>6.69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ROW(Source!A84)</f>
        <v>84</v>
      </c>
      <c r="B61">
        <v>422440633</v>
      </c>
      <c r="C61">
        <v>422440985</v>
      </c>
      <c r="D61">
        <v>385823592</v>
      </c>
      <c r="E61">
        <v>1</v>
      </c>
      <c r="F61">
        <v>1</v>
      </c>
      <c r="G61">
        <v>1079</v>
      </c>
      <c r="H61">
        <v>3</v>
      </c>
      <c r="I61" t="s">
        <v>280</v>
      </c>
      <c r="J61" t="s">
        <v>281</v>
      </c>
      <c r="K61" t="s">
        <v>282</v>
      </c>
      <c r="L61">
        <v>1346</v>
      </c>
      <c r="N61">
        <v>1009</v>
      </c>
      <c r="O61" t="s">
        <v>105</v>
      </c>
      <c r="P61" t="s">
        <v>105</v>
      </c>
      <c r="Q61">
        <v>1</v>
      </c>
      <c r="W61">
        <v>0</v>
      </c>
      <c r="X61">
        <v>652594834</v>
      </c>
      <c r="Y61">
        <f t="shared" si="12"/>
        <v>4.33</v>
      </c>
      <c r="AA61">
        <v>271.47000000000003</v>
      </c>
      <c r="AB61">
        <v>0</v>
      </c>
      <c r="AC61">
        <v>0</v>
      </c>
      <c r="AD61">
        <v>0</v>
      </c>
      <c r="AE61">
        <v>93.29</v>
      </c>
      <c r="AF61">
        <v>0</v>
      </c>
      <c r="AG61">
        <v>0</v>
      </c>
      <c r="AH61">
        <v>0</v>
      </c>
      <c r="AI61">
        <v>2.91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4.33</v>
      </c>
      <c r="AU61" t="s">
        <v>3</v>
      </c>
      <c r="AV61">
        <v>0</v>
      </c>
      <c r="AW61">
        <v>2</v>
      </c>
      <c r="AX61">
        <v>422813705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ROUND(Y61*Source!I84,9)</f>
        <v>0.10392</v>
      </c>
      <c r="CY61">
        <f>AA61</f>
        <v>271.47000000000003</v>
      </c>
      <c r="CZ61">
        <f>AE61</f>
        <v>93.29</v>
      </c>
      <c r="DA61">
        <f>AI61</f>
        <v>2.91</v>
      </c>
      <c r="DB61">
        <f t="shared" si="13"/>
        <v>403.95</v>
      </c>
      <c r="DC61">
        <f t="shared" si="14"/>
        <v>0</v>
      </c>
      <c r="DD61" t="s">
        <v>3</v>
      </c>
      <c r="DE61" t="s">
        <v>3</v>
      </c>
      <c r="DF61">
        <f>ROUND(ROUND(AE61*AI61,2)*CX61,2)</f>
        <v>28.21</v>
      </c>
      <c r="DG61">
        <f t="shared" si="20"/>
        <v>0</v>
      </c>
      <c r="DH61">
        <f t="shared" si="21"/>
        <v>0</v>
      </c>
      <c r="DI61">
        <f t="shared" si="16"/>
        <v>0</v>
      </c>
      <c r="DJ61">
        <f>DF61</f>
        <v>28.21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ROW(Source!A84)</f>
        <v>84</v>
      </c>
      <c r="B62">
        <v>422440633</v>
      </c>
      <c r="C62">
        <v>422440985</v>
      </c>
      <c r="D62">
        <v>385760364</v>
      </c>
      <c r="E62">
        <v>1079</v>
      </c>
      <c r="F62">
        <v>1</v>
      </c>
      <c r="G62">
        <v>1079</v>
      </c>
      <c r="H62">
        <v>3</v>
      </c>
      <c r="I62" t="s">
        <v>133</v>
      </c>
      <c r="J62" t="s">
        <v>3</v>
      </c>
      <c r="K62" t="s">
        <v>134</v>
      </c>
      <c r="L62">
        <v>1346</v>
      </c>
      <c r="N62">
        <v>1009</v>
      </c>
      <c r="O62" t="s">
        <v>105</v>
      </c>
      <c r="P62" t="s">
        <v>105</v>
      </c>
      <c r="Q62">
        <v>1</v>
      </c>
      <c r="W62">
        <v>0</v>
      </c>
      <c r="X62">
        <v>1234211552</v>
      </c>
      <c r="Y62">
        <f t="shared" si="12"/>
        <v>13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9.86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13</v>
      </c>
      <c r="AU62" t="s">
        <v>3</v>
      </c>
      <c r="AV62">
        <v>0</v>
      </c>
      <c r="AW62">
        <v>2</v>
      </c>
      <c r="AX62">
        <v>422813706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ROUND(Y62*Source!I84,9)</f>
        <v>0.312</v>
      </c>
      <c r="CY62">
        <f>AA62</f>
        <v>0</v>
      </c>
      <c r="CZ62">
        <f>AE62</f>
        <v>0</v>
      </c>
      <c r="DA62">
        <f>AI62</f>
        <v>9.86</v>
      </c>
      <c r="DB62">
        <f t="shared" si="13"/>
        <v>0</v>
      </c>
      <c r="DC62">
        <f t="shared" si="14"/>
        <v>0</v>
      </c>
      <c r="DD62" t="s">
        <v>3</v>
      </c>
      <c r="DE62" t="s">
        <v>3</v>
      </c>
      <c r="DF62">
        <f>ROUND(ROUND(AE62*AI62,2)*CX62,2)</f>
        <v>0</v>
      </c>
      <c r="DG62">
        <f t="shared" si="20"/>
        <v>0</v>
      </c>
      <c r="DH62">
        <f t="shared" si="21"/>
        <v>0</v>
      </c>
      <c r="DI62">
        <f t="shared" si="16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ROW(Source!A87)</f>
        <v>87</v>
      </c>
      <c r="B63">
        <v>422440635</v>
      </c>
      <c r="C63">
        <v>422441003</v>
      </c>
      <c r="D63">
        <v>385749878</v>
      </c>
      <c r="E63">
        <v>1079</v>
      </c>
      <c r="F63">
        <v>1</v>
      </c>
      <c r="G63">
        <v>1079</v>
      </c>
      <c r="H63">
        <v>1</v>
      </c>
      <c r="I63" t="s">
        <v>237</v>
      </c>
      <c r="J63" t="s">
        <v>3</v>
      </c>
      <c r="K63" t="s">
        <v>238</v>
      </c>
      <c r="L63">
        <v>1191</v>
      </c>
      <c r="N63">
        <v>1013</v>
      </c>
      <c r="O63" t="s">
        <v>239</v>
      </c>
      <c r="P63" t="s">
        <v>239</v>
      </c>
      <c r="Q63">
        <v>1</v>
      </c>
      <c r="W63">
        <v>0</v>
      </c>
      <c r="X63">
        <v>476480486</v>
      </c>
      <c r="Y63">
        <f t="shared" si="12"/>
        <v>2.15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2.15</v>
      </c>
      <c r="AU63" t="s">
        <v>3</v>
      </c>
      <c r="AV63">
        <v>1</v>
      </c>
      <c r="AW63">
        <v>2</v>
      </c>
      <c r="AX63">
        <v>422441010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ROUND(AT63*Source!I87*AH63*AL63,2)</f>
        <v>0</v>
      </c>
      <c r="CV63">
        <f>ROUND(Y63*Source!I87,9)</f>
        <v>6.45</v>
      </c>
      <c r="CW63">
        <v>0</v>
      </c>
      <c r="CX63">
        <f>ROUND(Y63*Source!I87,9)</f>
        <v>6.45</v>
      </c>
      <c r="CY63">
        <f>AD63</f>
        <v>0</v>
      </c>
      <c r="CZ63">
        <f>AH63</f>
        <v>0</v>
      </c>
      <c r="DA63">
        <f>AL63</f>
        <v>1</v>
      </c>
      <c r="DB63">
        <f t="shared" si="13"/>
        <v>0</v>
      </c>
      <c r="DC63">
        <f t="shared" si="14"/>
        <v>0</v>
      </c>
      <c r="DD63" t="s">
        <v>3</v>
      </c>
      <c r="DE63" t="s">
        <v>3</v>
      </c>
      <c r="DF63">
        <f t="shared" ref="DF63:DF71" si="22">ROUND(ROUND(AE63,2)*CX63,2)</f>
        <v>0</v>
      </c>
      <c r="DG63">
        <f t="shared" si="20"/>
        <v>0</v>
      </c>
      <c r="DH63">
        <f t="shared" si="21"/>
        <v>0</v>
      </c>
      <c r="DI63">
        <f t="shared" si="1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ROW(Source!A87)</f>
        <v>87</v>
      </c>
      <c r="B64">
        <v>422440635</v>
      </c>
      <c r="C64">
        <v>422441003</v>
      </c>
      <c r="D64">
        <v>385848608</v>
      </c>
      <c r="E64">
        <v>1</v>
      </c>
      <c r="F64">
        <v>1</v>
      </c>
      <c r="G64">
        <v>1079</v>
      </c>
      <c r="H64">
        <v>2</v>
      </c>
      <c r="I64" t="s">
        <v>244</v>
      </c>
      <c r="J64" t="s">
        <v>245</v>
      </c>
      <c r="K64" t="s">
        <v>246</v>
      </c>
      <c r="L64">
        <v>1368</v>
      </c>
      <c r="N64">
        <v>1011</v>
      </c>
      <c r="O64" t="s">
        <v>243</v>
      </c>
      <c r="P64" t="s">
        <v>243</v>
      </c>
      <c r="Q64">
        <v>1</v>
      </c>
      <c r="W64">
        <v>0</v>
      </c>
      <c r="X64">
        <v>654681671</v>
      </c>
      <c r="Y64">
        <f t="shared" si="12"/>
        <v>0.04</v>
      </c>
      <c r="AA64">
        <v>0</v>
      </c>
      <c r="AB64">
        <v>87.01</v>
      </c>
      <c r="AC64">
        <v>13.21</v>
      </c>
      <c r="AD64">
        <v>0</v>
      </c>
      <c r="AE64">
        <v>0</v>
      </c>
      <c r="AF64">
        <v>83.1</v>
      </c>
      <c r="AG64">
        <v>12.62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0.04</v>
      </c>
      <c r="AU64" t="s">
        <v>3</v>
      </c>
      <c r="AV64">
        <v>0</v>
      </c>
      <c r="AW64">
        <v>2</v>
      </c>
      <c r="AX64">
        <v>422441011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ROUND(Y64*Source!I87*DO64,9)</f>
        <v>1.5144</v>
      </c>
      <c r="CX64">
        <f>ROUND(Y64*Source!I87,9)</f>
        <v>0.12</v>
      </c>
      <c r="CY64">
        <f>AB64</f>
        <v>87.01</v>
      </c>
      <c r="CZ64">
        <f>AF64</f>
        <v>83.1</v>
      </c>
      <c r="DA64">
        <f>AJ64</f>
        <v>1</v>
      </c>
      <c r="DB64">
        <f t="shared" si="13"/>
        <v>3.32</v>
      </c>
      <c r="DC64">
        <f t="shared" si="14"/>
        <v>0.5</v>
      </c>
      <c r="DD64" t="s">
        <v>3</v>
      </c>
      <c r="DE64" t="s">
        <v>3</v>
      </c>
      <c r="DF64">
        <f t="shared" si="22"/>
        <v>0</v>
      </c>
      <c r="DG64">
        <f t="shared" si="20"/>
        <v>9.9700000000000006</v>
      </c>
      <c r="DH64">
        <f t="shared" si="21"/>
        <v>1.51</v>
      </c>
      <c r="DI64">
        <f t="shared" si="16"/>
        <v>0</v>
      </c>
      <c r="DJ64">
        <f>DG64</f>
        <v>9.9700000000000006</v>
      </c>
      <c r="DK64">
        <v>0</v>
      </c>
      <c r="DL64" t="s">
        <v>247</v>
      </c>
      <c r="DM64">
        <v>0</v>
      </c>
      <c r="DN64" t="s">
        <v>239</v>
      </c>
      <c r="DO64">
        <v>12.62</v>
      </c>
    </row>
    <row r="65" spans="1:119" x14ac:dyDescent="0.2">
      <c r="A65">
        <f>ROW(Source!A87)</f>
        <v>87</v>
      </c>
      <c r="B65">
        <v>422440635</v>
      </c>
      <c r="C65">
        <v>422441003</v>
      </c>
      <c r="D65">
        <v>385847935</v>
      </c>
      <c r="E65">
        <v>1</v>
      </c>
      <c r="F65">
        <v>1</v>
      </c>
      <c r="G65">
        <v>1079</v>
      </c>
      <c r="H65">
        <v>2</v>
      </c>
      <c r="I65" t="s">
        <v>283</v>
      </c>
      <c r="J65" t="s">
        <v>284</v>
      </c>
      <c r="K65" t="s">
        <v>285</v>
      </c>
      <c r="L65">
        <v>1368</v>
      </c>
      <c r="N65">
        <v>1011</v>
      </c>
      <c r="O65" t="s">
        <v>243</v>
      </c>
      <c r="P65" t="s">
        <v>243</v>
      </c>
      <c r="Q65">
        <v>1</v>
      </c>
      <c r="W65">
        <v>0</v>
      </c>
      <c r="X65">
        <v>-1873030272</v>
      </c>
      <c r="Y65">
        <f t="shared" ref="Y65:Y96" si="23">AT65</f>
        <v>0.02</v>
      </c>
      <c r="AA65">
        <v>0</v>
      </c>
      <c r="AB65">
        <v>32.61</v>
      </c>
      <c r="AC65">
        <v>10.7</v>
      </c>
      <c r="AD65">
        <v>0</v>
      </c>
      <c r="AE65">
        <v>0</v>
      </c>
      <c r="AF65">
        <v>31.15</v>
      </c>
      <c r="AG65">
        <v>10.220000000000001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0.02</v>
      </c>
      <c r="AU65" t="s">
        <v>3</v>
      </c>
      <c r="AV65">
        <v>0</v>
      </c>
      <c r="AW65">
        <v>2</v>
      </c>
      <c r="AX65">
        <v>422441012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ROUND(Y65*Source!I87*DO65,9)</f>
        <v>0.61319999999999997</v>
      </c>
      <c r="CX65">
        <f>ROUND(Y65*Source!I87,9)</f>
        <v>0.06</v>
      </c>
      <c r="CY65">
        <f>AB65</f>
        <v>32.61</v>
      </c>
      <c r="CZ65">
        <f>AF65</f>
        <v>31.15</v>
      </c>
      <c r="DA65">
        <f>AJ65</f>
        <v>1</v>
      </c>
      <c r="DB65">
        <f t="shared" ref="DB65:DB96" si="24">ROUND(ROUND(AT65*CZ65,2),6)</f>
        <v>0.62</v>
      </c>
      <c r="DC65">
        <f t="shared" ref="DC65:DC96" si="25">ROUND(ROUND(AT65*AG65,2),6)</f>
        <v>0.2</v>
      </c>
      <c r="DD65" t="s">
        <v>3</v>
      </c>
      <c r="DE65" t="s">
        <v>3</v>
      </c>
      <c r="DF65">
        <f t="shared" si="22"/>
        <v>0</v>
      </c>
      <c r="DG65">
        <f t="shared" si="20"/>
        <v>1.87</v>
      </c>
      <c r="DH65">
        <f t="shared" si="21"/>
        <v>0.61</v>
      </c>
      <c r="DI65">
        <f t="shared" ref="DI65:DI96" si="26">ROUND(ROUND(AH65,2)*CX65,2)</f>
        <v>0</v>
      </c>
      <c r="DJ65">
        <f>DG65</f>
        <v>1.87</v>
      </c>
      <c r="DK65">
        <v>0</v>
      </c>
      <c r="DL65" t="s">
        <v>247</v>
      </c>
      <c r="DM65">
        <v>0</v>
      </c>
      <c r="DN65" t="s">
        <v>239</v>
      </c>
      <c r="DO65">
        <v>10.220000000000001</v>
      </c>
    </row>
    <row r="66" spans="1:119" x14ac:dyDescent="0.2">
      <c r="A66">
        <f>ROW(Source!A87)</f>
        <v>87</v>
      </c>
      <c r="B66">
        <v>422440635</v>
      </c>
      <c r="C66">
        <v>422441003</v>
      </c>
      <c r="D66">
        <v>385841017</v>
      </c>
      <c r="E66">
        <v>1</v>
      </c>
      <c r="F66">
        <v>1</v>
      </c>
      <c r="G66">
        <v>1079</v>
      </c>
      <c r="H66">
        <v>3</v>
      </c>
      <c r="I66" t="s">
        <v>286</v>
      </c>
      <c r="J66" t="s">
        <v>287</v>
      </c>
      <c r="K66" t="s">
        <v>288</v>
      </c>
      <c r="L66">
        <v>235684255</v>
      </c>
      <c r="N66">
        <v>1010</v>
      </c>
      <c r="O66" t="s">
        <v>141</v>
      </c>
      <c r="P66" t="s">
        <v>141</v>
      </c>
      <c r="Q66">
        <v>1</v>
      </c>
      <c r="W66">
        <v>0</v>
      </c>
      <c r="X66">
        <v>-949096076</v>
      </c>
      <c r="Y66">
        <f t="shared" si="23"/>
        <v>1</v>
      </c>
      <c r="AA66">
        <v>14.99</v>
      </c>
      <c r="AB66">
        <v>0</v>
      </c>
      <c r="AC66">
        <v>0</v>
      </c>
      <c r="AD66">
        <v>0</v>
      </c>
      <c r="AE66">
        <v>14.99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</v>
      </c>
      <c r="AU66" t="s">
        <v>3</v>
      </c>
      <c r="AV66">
        <v>0</v>
      </c>
      <c r="AW66">
        <v>2</v>
      </c>
      <c r="AX66">
        <v>422441013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ROUND(Y66*Source!I87,9)</f>
        <v>3</v>
      </c>
      <c r="CY66">
        <f>AA66</f>
        <v>14.99</v>
      </c>
      <c r="CZ66">
        <f>AE66</f>
        <v>14.99</v>
      </c>
      <c r="DA66">
        <f>AI66</f>
        <v>1</v>
      </c>
      <c r="DB66">
        <f t="shared" si="24"/>
        <v>14.99</v>
      </c>
      <c r="DC66">
        <f t="shared" si="25"/>
        <v>0</v>
      </c>
      <c r="DD66" t="s">
        <v>3</v>
      </c>
      <c r="DE66" t="s">
        <v>3</v>
      </c>
      <c r="DF66">
        <f t="shared" si="22"/>
        <v>44.97</v>
      </c>
      <c r="DG66">
        <f t="shared" si="20"/>
        <v>0</v>
      </c>
      <c r="DH66">
        <f t="shared" si="21"/>
        <v>0</v>
      </c>
      <c r="DI66">
        <f t="shared" si="26"/>
        <v>0</v>
      </c>
      <c r="DJ66">
        <f>DF66</f>
        <v>44.97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ROW(Source!A87)</f>
        <v>87</v>
      </c>
      <c r="B67">
        <v>422440635</v>
      </c>
      <c r="C67">
        <v>422441003</v>
      </c>
      <c r="D67">
        <v>385746602</v>
      </c>
      <c r="E67">
        <v>1079</v>
      </c>
      <c r="F67">
        <v>1</v>
      </c>
      <c r="G67">
        <v>1079</v>
      </c>
      <c r="H67">
        <v>3</v>
      </c>
      <c r="I67" t="s">
        <v>103</v>
      </c>
      <c r="J67" t="s">
        <v>3</v>
      </c>
      <c r="K67" t="s">
        <v>104</v>
      </c>
      <c r="L67">
        <v>1346</v>
      </c>
      <c r="N67">
        <v>1009</v>
      </c>
      <c r="O67" t="s">
        <v>105</v>
      </c>
      <c r="P67" t="s">
        <v>105</v>
      </c>
      <c r="Q67">
        <v>1</v>
      </c>
      <c r="W67">
        <v>0</v>
      </c>
      <c r="X67">
        <v>-63099341</v>
      </c>
      <c r="Y67">
        <f t="shared" si="23"/>
        <v>0.39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0.39</v>
      </c>
      <c r="AU67" t="s">
        <v>3</v>
      </c>
      <c r="AV67">
        <v>0</v>
      </c>
      <c r="AW67">
        <v>2</v>
      </c>
      <c r="AX67">
        <v>422441014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ROUND(Y67*Source!I87,9)</f>
        <v>1.17</v>
      </c>
      <c r="CY67">
        <f>AA67</f>
        <v>0</v>
      </c>
      <c r="CZ67">
        <f>AE67</f>
        <v>0</v>
      </c>
      <c r="DA67">
        <f>AI67</f>
        <v>1</v>
      </c>
      <c r="DB67">
        <f t="shared" si="24"/>
        <v>0</v>
      </c>
      <c r="DC67">
        <f t="shared" si="25"/>
        <v>0</v>
      </c>
      <c r="DD67" t="s">
        <v>3</v>
      </c>
      <c r="DE67" t="s">
        <v>3</v>
      </c>
      <c r="DF67">
        <f t="shared" si="22"/>
        <v>0</v>
      </c>
      <c r="DG67">
        <f t="shared" si="20"/>
        <v>0</v>
      </c>
      <c r="DH67">
        <f t="shared" si="21"/>
        <v>0</v>
      </c>
      <c r="DI67">
        <f t="shared" si="26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ROW(Source!A87)</f>
        <v>87</v>
      </c>
      <c r="B68">
        <v>422440635</v>
      </c>
      <c r="C68">
        <v>422441003</v>
      </c>
      <c r="D68">
        <v>385762155</v>
      </c>
      <c r="E68">
        <v>1079</v>
      </c>
      <c r="F68">
        <v>1</v>
      </c>
      <c r="G68">
        <v>1079</v>
      </c>
      <c r="H68">
        <v>3</v>
      </c>
      <c r="I68" t="s">
        <v>139</v>
      </c>
      <c r="J68" t="s">
        <v>3</v>
      </c>
      <c r="K68" t="s">
        <v>140</v>
      </c>
      <c r="L68">
        <v>235684255</v>
      </c>
      <c r="N68">
        <v>1010</v>
      </c>
      <c r="O68" t="s">
        <v>141</v>
      </c>
      <c r="P68" t="s">
        <v>141</v>
      </c>
      <c r="Q68">
        <v>1</v>
      </c>
      <c r="W68">
        <v>0</v>
      </c>
      <c r="X68">
        <v>369863708</v>
      </c>
      <c r="Y68">
        <f t="shared" si="23"/>
        <v>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1</v>
      </c>
      <c r="AU68" t="s">
        <v>3</v>
      </c>
      <c r="AV68">
        <v>0</v>
      </c>
      <c r="AW68">
        <v>2</v>
      </c>
      <c r="AX68">
        <v>422441015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ROUND(Y68*Source!I87,9)</f>
        <v>3</v>
      </c>
      <c r="CY68">
        <f>AA68</f>
        <v>0</v>
      </c>
      <c r="CZ68">
        <f>AE68</f>
        <v>0</v>
      </c>
      <c r="DA68">
        <f>AI68</f>
        <v>1</v>
      </c>
      <c r="DB68">
        <f t="shared" si="24"/>
        <v>0</v>
      </c>
      <c r="DC68">
        <f t="shared" si="25"/>
        <v>0</v>
      </c>
      <c r="DD68" t="s">
        <v>3</v>
      </c>
      <c r="DE68" t="s">
        <v>3</v>
      </c>
      <c r="DF68">
        <f t="shared" si="22"/>
        <v>0</v>
      </c>
      <c r="DG68">
        <f t="shared" si="20"/>
        <v>0</v>
      </c>
      <c r="DH68">
        <f t="shared" si="21"/>
        <v>0</v>
      </c>
      <c r="DI68">
        <f t="shared" si="26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ROW(Source!A88)</f>
        <v>88</v>
      </c>
      <c r="B69">
        <v>422440633</v>
      </c>
      <c r="C69">
        <v>422441003</v>
      </c>
      <c r="D69">
        <v>385749878</v>
      </c>
      <c r="E69">
        <v>1079</v>
      </c>
      <c r="F69">
        <v>1</v>
      </c>
      <c r="G69">
        <v>1079</v>
      </c>
      <c r="H69">
        <v>1</v>
      </c>
      <c r="I69" t="s">
        <v>237</v>
      </c>
      <c r="J69" t="s">
        <v>3</v>
      </c>
      <c r="K69" t="s">
        <v>238</v>
      </c>
      <c r="L69">
        <v>1191</v>
      </c>
      <c r="N69">
        <v>1013</v>
      </c>
      <c r="O69" t="s">
        <v>239</v>
      </c>
      <c r="P69" t="s">
        <v>239</v>
      </c>
      <c r="Q69">
        <v>1</v>
      </c>
      <c r="W69">
        <v>0</v>
      </c>
      <c r="X69">
        <v>476480486</v>
      </c>
      <c r="Y69">
        <f t="shared" si="23"/>
        <v>2.15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2.15</v>
      </c>
      <c r="AU69" t="s">
        <v>3</v>
      </c>
      <c r="AV69">
        <v>1</v>
      </c>
      <c r="AW69">
        <v>2</v>
      </c>
      <c r="AX69">
        <v>422441010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ROUND(AT69*Source!I88*AH69*AL69,2)</f>
        <v>0</v>
      </c>
      <c r="CV69">
        <f>ROUND(Y69*Source!I88,9)</f>
        <v>6.45</v>
      </c>
      <c r="CW69">
        <v>0</v>
      </c>
      <c r="CX69">
        <f>ROUND(Y69*Source!I88,9)</f>
        <v>6.45</v>
      </c>
      <c r="CY69">
        <f>AD69</f>
        <v>0</v>
      </c>
      <c r="CZ69">
        <f>AH69</f>
        <v>0</v>
      </c>
      <c r="DA69">
        <f>AL69</f>
        <v>1</v>
      </c>
      <c r="DB69">
        <f t="shared" si="24"/>
        <v>0</v>
      </c>
      <c r="DC69">
        <f t="shared" si="25"/>
        <v>0</v>
      </c>
      <c r="DD69" t="s">
        <v>3</v>
      </c>
      <c r="DE69" t="s">
        <v>3</v>
      </c>
      <c r="DF69">
        <f t="shared" si="22"/>
        <v>0</v>
      </c>
      <c r="DG69">
        <f t="shared" si="20"/>
        <v>0</v>
      </c>
      <c r="DH69">
        <f t="shared" si="21"/>
        <v>0</v>
      </c>
      <c r="DI69">
        <f t="shared" si="26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ROW(Source!A88)</f>
        <v>88</v>
      </c>
      <c r="B70">
        <v>422440633</v>
      </c>
      <c r="C70">
        <v>422441003</v>
      </c>
      <c r="D70">
        <v>385848608</v>
      </c>
      <c r="E70">
        <v>1</v>
      </c>
      <c r="F70">
        <v>1</v>
      </c>
      <c r="G70">
        <v>1079</v>
      </c>
      <c r="H70">
        <v>2</v>
      </c>
      <c r="I70" t="s">
        <v>244</v>
      </c>
      <c r="J70" t="s">
        <v>245</v>
      </c>
      <c r="K70" t="s">
        <v>246</v>
      </c>
      <c r="L70">
        <v>1368</v>
      </c>
      <c r="N70">
        <v>1011</v>
      </c>
      <c r="O70" t="s">
        <v>243</v>
      </c>
      <c r="P70" t="s">
        <v>243</v>
      </c>
      <c r="Q70">
        <v>1</v>
      </c>
      <c r="W70">
        <v>0</v>
      </c>
      <c r="X70">
        <v>654681671</v>
      </c>
      <c r="Y70">
        <f t="shared" si="23"/>
        <v>0.04</v>
      </c>
      <c r="AA70">
        <v>0</v>
      </c>
      <c r="AB70">
        <v>1451.26</v>
      </c>
      <c r="AC70">
        <v>735.58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16.68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0.04</v>
      </c>
      <c r="AU70" t="s">
        <v>3</v>
      </c>
      <c r="AV70">
        <v>0</v>
      </c>
      <c r="AW70">
        <v>2</v>
      </c>
      <c r="AX70">
        <v>422441011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ROUND(Y70*Source!I88*DO70,9)</f>
        <v>1.5144</v>
      </c>
      <c r="CX70">
        <f>ROUND(Y70*Source!I88,9)</f>
        <v>0.12</v>
      </c>
      <c r="CY70">
        <f>AB70</f>
        <v>1451.26</v>
      </c>
      <c r="CZ70">
        <f>AF70</f>
        <v>83.1</v>
      </c>
      <c r="DA70">
        <f>AJ70</f>
        <v>16.68</v>
      </c>
      <c r="DB70">
        <f t="shared" si="24"/>
        <v>3.32</v>
      </c>
      <c r="DC70">
        <f t="shared" si="25"/>
        <v>0.5</v>
      </c>
      <c r="DD70" t="s">
        <v>3</v>
      </c>
      <c r="DE70" t="s">
        <v>3</v>
      </c>
      <c r="DF70">
        <f t="shared" si="22"/>
        <v>0</v>
      </c>
      <c r="DG70">
        <f>ROUND(ROUND(AF70*AJ70,2)*CX70,2)</f>
        <v>166.33</v>
      </c>
      <c r="DH70">
        <f>ROUND(ROUND(AG70*AK70,2)*CX70,2)</f>
        <v>84.31</v>
      </c>
      <c r="DI70">
        <f t="shared" si="26"/>
        <v>0</v>
      </c>
      <c r="DJ70">
        <f>DG70</f>
        <v>166.33</v>
      </c>
      <c r="DK70">
        <v>0</v>
      </c>
      <c r="DL70" t="s">
        <v>247</v>
      </c>
      <c r="DM70">
        <v>0</v>
      </c>
      <c r="DN70" t="s">
        <v>239</v>
      </c>
      <c r="DO70">
        <v>12.62</v>
      </c>
    </row>
    <row r="71" spans="1:119" x14ac:dyDescent="0.2">
      <c r="A71">
        <f>ROW(Source!A88)</f>
        <v>88</v>
      </c>
      <c r="B71">
        <v>422440633</v>
      </c>
      <c r="C71">
        <v>422441003</v>
      </c>
      <c r="D71">
        <v>385847935</v>
      </c>
      <c r="E71">
        <v>1</v>
      </c>
      <c r="F71">
        <v>1</v>
      </c>
      <c r="G71">
        <v>1079</v>
      </c>
      <c r="H71">
        <v>2</v>
      </c>
      <c r="I71" t="s">
        <v>283</v>
      </c>
      <c r="J71" t="s">
        <v>284</v>
      </c>
      <c r="K71" t="s">
        <v>285</v>
      </c>
      <c r="L71">
        <v>1368</v>
      </c>
      <c r="N71">
        <v>1011</v>
      </c>
      <c r="O71" t="s">
        <v>243</v>
      </c>
      <c r="P71" t="s">
        <v>243</v>
      </c>
      <c r="Q71">
        <v>1</v>
      </c>
      <c r="W71">
        <v>0</v>
      </c>
      <c r="X71">
        <v>-1873030272</v>
      </c>
      <c r="Y71">
        <f t="shared" si="23"/>
        <v>0.02</v>
      </c>
      <c r="AA71">
        <v>0</v>
      </c>
      <c r="AB71">
        <v>820.9</v>
      </c>
      <c r="AC71">
        <v>595.69000000000005</v>
      </c>
      <c r="AD71">
        <v>0</v>
      </c>
      <c r="AE71">
        <v>0</v>
      </c>
      <c r="AF71">
        <v>31.15</v>
      </c>
      <c r="AG71">
        <v>10.220000000000001</v>
      </c>
      <c r="AH71">
        <v>0</v>
      </c>
      <c r="AI71">
        <v>1</v>
      </c>
      <c r="AJ71">
        <v>25.17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0.02</v>
      </c>
      <c r="AU71" t="s">
        <v>3</v>
      </c>
      <c r="AV71">
        <v>0</v>
      </c>
      <c r="AW71">
        <v>2</v>
      </c>
      <c r="AX71">
        <v>422441012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ROUND(Y71*Source!I88*DO71,9)</f>
        <v>0.61319999999999997</v>
      </c>
      <c r="CX71">
        <f>ROUND(Y71*Source!I88,9)</f>
        <v>0.06</v>
      </c>
      <c r="CY71">
        <f>AB71</f>
        <v>820.9</v>
      </c>
      <c r="CZ71">
        <f>AF71</f>
        <v>31.15</v>
      </c>
      <c r="DA71">
        <f>AJ71</f>
        <v>25.17</v>
      </c>
      <c r="DB71">
        <f t="shared" si="24"/>
        <v>0.62</v>
      </c>
      <c r="DC71">
        <f t="shared" si="25"/>
        <v>0.2</v>
      </c>
      <c r="DD71" t="s">
        <v>3</v>
      </c>
      <c r="DE71" t="s">
        <v>3</v>
      </c>
      <c r="DF71">
        <f t="shared" si="22"/>
        <v>0</v>
      </c>
      <c r="DG71">
        <f>ROUND(ROUND(AF71*AJ71,2)*CX71,2)</f>
        <v>47.04</v>
      </c>
      <c r="DH71">
        <f>ROUND(ROUND(AG71*AK71,2)*CX71,2)</f>
        <v>34.14</v>
      </c>
      <c r="DI71">
        <f t="shared" si="26"/>
        <v>0</v>
      </c>
      <c r="DJ71">
        <f>DG71</f>
        <v>47.04</v>
      </c>
      <c r="DK71">
        <v>0</v>
      </c>
      <c r="DL71" t="s">
        <v>247</v>
      </c>
      <c r="DM71">
        <v>0</v>
      </c>
      <c r="DN71" t="s">
        <v>239</v>
      </c>
      <c r="DO71">
        <v>10.220000000000001</v>
      </c>
    </row>
    <row r="72" spans="1:119" x14ac:dyDescent="0.2">
      <c r="A72">
        <f>ROW(Source!A88)</f>
        <v>88</v>
      </c>
      <c r="B72">
        <v>422440633</v>
      </c>
      <c r="C72">
        <v>422441003</v>
      </c>
      <c r="D72">
        <v>385841017</v>
      </c>
      <c r="E72">
        <v>1</v>
      </c>
      <c r="F72">
        <v>1</v>
      </c>
      <c r="G72">
        <v>1079</v>
      </c>
      <c r="H72">
        <v>3</v>
      </c>
      <c r="I72" t="s">
        <v>286</v>
      </c>
      <c r="J72" t="s">
        <v>287</v>
      </c>
      <c r="K72" t="s">
        <v>288</v>
      </c>
      <c r="L72">
        <v>235684255</v>
      </c>
      <c r="N72">
        <v>1010</v>
      </c>
      <c r="O72" t="s">
        <v>141</v>
      </c>
      <c r="P72" t="s">
        <v>141</v>
      </c>
      <c r="Q72">
        <v>1</v>
      </c>
      <c r="W72">
        <v>0</v>
      </c>
      <c r="X72">
        <v>-949096076</v>
      </c>
      <c r="Y72">
        <f t="shared" si="23"/>
        <v>1</v>
      </c>
      <c r="AA72">
        <v>123.97</v>
      </c>
      <c r="AB72">
        <v>0</v>
      </c>
      <c r="AC72">
        <v>0</v>
      </c>
      <c r="AD72">
        <v>0</v>
      </c>
      <c r="AE72">
        <v>14.99</v>
      </c>
      <c r="AF72">
        <v>0</v>
      </c>
      <c r="AG72">
        <v>0</v>
      </c>
      <c r="AH72">
        <v>0</v>
      </c>
      <c r="AI72">
        <v>8.27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</v>
      </c>
      <c r="AU72" t="s">
        <v>3</v>
      </c>
      <c r="AV72">
        <v>0</v>
      </c>
      <c r="AW72">
        <v>2</v>
      </c>
      <c r="AX72">
        <v>422441013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ROUND(Y72*Source!I88,9)</f>
        <v>3</v>
      </c>
      <c r="CY72">
        <f>AA72</f>
        <v>123.97</v>
      </c>
      <c r="CZ72">
        <f>AE72</f>
        <v>14.99</v>
      </c>
      <c r="DA72">
        <f>AI72</f>
        <v>8.27</v>
      </c>
      <c r="DB72">
        <f t="shared" si="24"/>
        <v>14.99</v>
      </c>
      <c r="DC72">
        <f t="shared" si="25"/>
        <v>0</v>
      </c>
      <c r="DD72" t="s">
        <v>3</v>
      </c>
      <c r="DE72" t="s">
        <v>3</v>
      </c>
      <c r="DF72">
        <f>ROUND(ROUND(AE72*AI72,2)*CX72,2)</f>
        <v>371.91</v>
      </c>
      <c r="DG72">
        <f t="shared" ref="DG72:DG89" si="27">ROUND(ROUND(AF72,2)*CX72,2)</f>
        <v>0</v>
      </c>
      <c r="DH72">
        <f t="shared" ref="DH72:DH89" si="28">ROUND(ROUND(AG72,2)*CX72,2)</f>
        <v>0</v>
      </c>
      <c r="DI72">
        <f t="shared" si="26"/>
        <v>0</v>
      </c>
      <c r="DJ72">
        <f>DF72</f>
        <v>371.91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ROW(Source!A88)</f>
        <v>88</v>
      </c>
      <c r="B73">
        <v>422440633</v>
      </c>
      <c r="C73">
        <v>422441003</v>
      </c>
      <c r="D73">
        <v>385746602</v>
      </c>
      <c r="E73">
        <v>1079</v>
      </c>
      <c r="F73">
        <v>1</v>
      </c>
      <c r="G73">
        <v>1079</v>
      </c>
      <c r="H73">
        <v>3</v>
      </c>
      <c r="I73" t="s">
        <v>103</v>
      </c>
      <c r="J73" t="s">
        <v>3</v>
      </c>
      <c r="K73" t="s">
        <v>104</v>
      </c>
      <c r="L73">
        <v>1346</v>
      </c>
      <c r="N73">
        <v>1009</v>
      </c>
      <c r="O73" t="s">
        <v>105</v>
      </c>
      <c r="P73" t="s">
        <v>105</v>
      </c>
      <c r="Q73">
        <v>1</v>
      </c>
      <c r="W73">
        <v>0</v>
      </c>
      <c r="X73">
        <v>-63099341</v>
      </c>
      <c r="Y73">
        <f t="shared" si="23"/>
        <v>0.39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9.86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0.39</v>
      </c>
      <c r="AU73" t="s">
        <v>3</v>
      </c>
      <c r="AV73">
        <v>0</v>
      </c>
      <c r="AW73">
        <v>2</v>
      </c>
      <c r="AX73">
        <v>422441014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ROUND(Y73*Source!I88,9)</f>
        <v>1.17</v>
      </c>
      <c r="CY73">
        <f>AA73</f>
        <v>0</v>
      </c>
      <c r="CZ73">
        <f>AE73</f>
        <v>0</v>
      </c>
      <c r="DA73">
        <f>AI73</f>
        <v>9.86</v>
      </c>
      <c r="DB73">
        <f t="shared" si="24"/>
        <v>0</v>
      </c>
      <c r="DC73">
        <f t="shared" si="25"/>
        <v>0</v>
      </c>
      <c r="DD73" t="s">
        <v>3</v>
      </c>
      <c r="DE73" t="s">
        <v>3</v>
      </c>
      <c r="DF73">
        <f>ROUND(ROUND(AE73*AI73,2)*CX73,2)</f>
        <v>0</v>
      </c>
      <c r="DG73">
        <f t="shared" si="27"/>
        <v>0</v>
      </c>
      <c r="DH73">
        <f t="shared" si="28"/>
        <v>0</v>
      </c>
      <c r="DI73">
        <f t="shared" si="26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ROW(Source!A88)</f>
        <v>88</v>
      </c>
      <c r="B74">
        <v>422440633</v>
      </c>
      <c r="C74">
        <v>422441003</v>
      </c>
      <c r="D74">
        <v>385762155</v>
      </c>
      <c r="E74">
        <v>1079</v>
      </c>
      <c r="F74">
        <v>1</v>
      </c>
      <c r="G74">
        <v>1079</v>
      </c>
      <c r="H74">
        <v>3</v>
      </c>
      <c r="I74" t="s">
        <v>139</v>
      </c>
      <c r="J74" t="s">
        <v>3</v>
      </c>
      <c r="K74" t="s">
        <v>140</v>
      </c>
      <c r="L74">
        <v>235684255</v>
      </c>
      <c r="N74">
        <v>1010</v>
      </c>
      <c r="O74" t="s">
        <v>141</v>
      </c>
      <c r="P74" t="s">
        <v>141</v>
      </c>
      <c r="Q74">
        <v>1</v>
      </c>
      <c r="W74">
        <v>0</v>
      </c>
      <c r="X74">
        <v>369863708</v>
      </c>
      <c r="Y74">
        <f t="shared" si="23"/>
        <v>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9.86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1</v>
      </c>
      <c r="AU74" t="s">
        <v>3</v>
      </c>
      <c r="AV74">
        <v>0</v>
      </c>
      <c r="AW74">
        <v>2</v>
      </c>
      <c r="AX74">
        <v>422441015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ROUND(Y74*Source!I88,9)</f>
        <v>3</v>
      </c>
      <c r="CY74">
        <f>AA74</f>
        <v>0</v>
      </c>
      <c r="CZ74">
        <f>AE74</f>
        <v>0</v>
      </c>
      <c r="DA74">
        <f>AI74</f>
        <v>9.86</v>
      </c>
      <c r="DB74">
        <f t="shared" si="24"/>
        <v>0</v>
      </c>
      <c r="DC74">
        <f t="shared" si="25"/>
        <v>0</v>
      </c>
      <c r="DD74" t="s">
        <v>3</v>
      </c>
      <c r="DE74" t="s">
        <v>3</v>
      </c>
      <c r="DF74">
        <f>ROUND(ROUND(AE74*AI74,2)*CX74,2)</f>
        <v>0</v>
      </c>
      <c r="DG74">
        <f t="shared" si="27"/>
        <v>0</v>
      </c>
      <c r="DH74">
        <f t="shared" si="28"/>
        <v>0</v>
      </c>
      <c r="DI74">
        <f t="shared" si="26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ROW(Source!A93)</f>
        <v>93</v>
      </c>
      <c r="B75">
        <v>422440635</v>
      </c>
      <c r="C75">
        <v>422441018</v>
      </c>
      <c r="D75">
        <v>385749878</v>
      </c>
      <c r="E75">
        <v>1079</v>
      </c>
      <c r="F75">
        <v>1</v>
      </c>
      <c r="G75">
        <v>1079</v>
      </c>
      <c r="H75">
        <v>1</v>
      </c>
      <c r="I75" t="s">
        <v>237</v>
      </c>
      <c r="J75" t="s">
        <v>3</v>
      </c>
      <c r="K75" t="s">
        <v>238</v>
      </c>
      <c r="L75">
        <v>1191</v>
      </c>
      <c r="N75">
        <v>1013</v>
      </c>
      <c r="O75" t="s">
        <v>239</v>
      </c>
      <c r="P75" t="s">
        <v>239</v>
      </c>
      <c r="Q75">
        <v>1</v>
      </c>
      <c r="W75">
        <v>0</v>
      </c>
      <c r="X75">
        <v>476480486</v>
      </c>
      <c r="Y75">
        <f t="shared" si="23"/>
        <v>6.53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6.53</v>
      </c>
      <c r="AU75" t="s">
        <v>3</v>
      </c>
      <c r="AV75">
        <v>1</v>
      </c>
      <c r="AW75">
        <v>2</v>
      </c>
      <c r="AX75">
        <v>422441033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ROUND(AT75*Source!I93*AH75*AL75,2)</f>
        <v>0</v>
      </c>
      <c r="CV75">
        <f>ROUND(Y75*Source!I93,9)</f>
        <v>6.53</v>
      </c>
      <c r="CW75">
        <v>0</v>
      </c>
      <c r="CX75">
        <f>ROUND(Y75*Source!I93,9)</f>
        <v>6.53</v>
      </c>
      <c r="CY75">
        <f>AD75</f>
        <v>0</v>
      </c>
      <c r="CZ75">
        <f>AH75</f>
        <v>0</v>
      </c>
      <c r="DA75">
        <f>AL75</f>
        <v>1</v>
      </c>
      <c r="DB75">
        <f t="shared" si="24"/>
        <v>0</v>
      </c>
      <c r="DC75">
        <f t="shared" si="25"/>
        <v>0</v>
      </c>
      <c r="DD75" t="s">
        <v>3</v>
      </c>
      <c r="DE75" t="s">
        <v>3</v>
      </c>
      <c r="DF75">
        <f t="shared" ref="DF75:DF92" si="29">ROUND(ROUND(AE75,2)*CX75,2)</f>
        <v>0</v>
      </c>
      <c r="DG75">
        <f t="shared" si="27"/>
        <v>0</v>
      </c>
      <c r="DH75">
        <f t="shared" si="28"/>
        <v>0</v>
      </c>
      <c r="DI75">
        <f t="shared" si="26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ROW(Source!A93)</f>
        <v>93</v>
      </c>
      <c r="B76">
        <v>422440635</v>
      </c>
      <c r="C76">
        <v>422441018</v>
      </c>
      <c r="D76">
        <v>385848608</v>
      </c>
      <c r="E76">
        <v>1</v>
      </c>
      <c r="F76">
        <v>1</v>
      </c>
      <c r="G76">
        <v>1079</v>
      </c>
      <c r="H76">
        <v>2</v>
      </c>
      <c r="I76" t="s">
        <v>244</v>
      </c>
      <c r="J76" t="s">
        <v>245</v>
      </c>
      <c r="K76" t="s">
        <v>246</v>
      </c>
      <c r="L76">
        <v>1368</v>
      </c>
      <c r="N76">
        <v>1011</v>
      </c>
      <c r="O76" t="s">
        <v>243</v>
      </c>
      <c r="P76" t="s">
        <v>243</v>
      </c>
      <c r="Q76">
        <v>1</v>
      </c>
      <c r="W76">
        <v>0</v>
      </c>
      <c r="X76">
        <v>654681671</v>
      </c>
      <c r="Y76">
        <f t="shared" si="23"/>
        <v>0.01</v>
      </c>
      <c r="AA76">
        <v>0</v>
      </c>
      <c r="AB76">
        <v>87.01</v>
      </c>
      <c r="AC76">
        <v>13.21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0.01</v>
      </c>
      <c r="AU76" t="s">
        <v>3</v>
      </c>
      <c r="AV76">
        <v>0</v>
      </c>
      <c r="AW76">
        <v>2</v>
      </c>
      <c r="AX76">
        <v>422441034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ROUND(Y76*Source!I93*DO76,9)</f>
        <v>0.12620000000000001</v>
      </c>
      <c r="CX76">
        <f>ROUND(Y76*Source!I93,9)</f>
        <v>0.01</v>
      </c>
      <c r="CY76">
        <f>AB76</f>
        <v>87.01</v>
      </c>
      <c r="CZ76">
        <f>AF76</f>
        <v>83.1</v>
      </c>
      <c r="DA76">
        <f>AJ76</f>
        <v>1</v>
      </c>
      <c r="DB76">
        <f t="shared" si="24"/>
        <v>0.83</v>
      </c>
      <c r="DC76">
        <f t="shared" si="25"/>
        <v>0.13</v>
      </c>
      <c r="DD76" t="s">
        <v>3</v>
      </c>
      <c r="DE76" t="s">
        <v>3</v>
      </c>
      <c r="DF76">
        <f t="shared" si="29"/>
        <v>0</v>
      </c>
      <c r="DG76">
        <f t="shared" si="27"/>
        <v>0.83</v>
      </c>
      <c r="DH76">
        <f t="shared" si="28"/>
        <v>0.13</v>
      </c>
      <c r="DI76">
        <f t="shared" si="26"/>
        <v>0</v>
      </c>
      <c r="DJ76">
        <f>DG76</f>
        <v>0.83</v>
      </c>
      <c r="DK76">
        <v>0</v>
      </c>
      <c r="DL76" t="s">
        <v>247</v>
      </c>
      <c r="DM76">
        <v>0</v>
      </c>
      <c r="DN76" t="s">
        <v>239</v>
      </c>
      <c r="DO76">
        <v>12.62</v>
      </c>
    </row>
    <row r="77" spans="1:119" x14ac:dyDescent="0.2">
      <c r="A77">
        <f>ROW(Source!A93)</f>
        <v>93</v>
      </c>
      <c r="B77">
        <v>422440635</v>
      </c>
      <c r="C77">
        <v>422441018</v>
      </c>
      <c r="D77">
        <v>385848708</v>
      </c>
      <c r="E77">
        <v>1</v>
      </c>
      <c r="F77">
        <v>1</v>
      </c>
      <c r="G77">
        <v>1079</v>
      </c>
      <c r="H77">
        <v>2</v>
      </c>
      <c r="I77" t="s">
        <v>289</v>
      </c>
      <c r="J77" t="s">
        <v>290</v>
      </c>
      <c r="K77" t="s">
        <v>291</v>
      </c>
      <c r="L77">
        <v>1368</v>
      </c>
      <c r="N77">
        <v>1011</v>
      </c>
      <c r="O77" t="s">
        <v>243</v>
      </c>
      <c r="P77" t="s">
        <v>243</v>
      </c>
      <c r="Q77">
        <v>1</v>
      </c>
      <c r="W77">
        <v>0</v>
      </c>
      <c r="X77">
        <v>-1378035399</v>
      </c>
      <c r="Y77">
        <f t="shared" si="23"/>
        <v>0.97</v>
      </c>
      <c r="AA77">
        <v>0</v>
      </c>
      <c r="AB77">
        <v>1.47</v>
      </c>
      <c r="AC77">
        <v>0</v>
      </c>
      <c r="AD77">
        <v>0</v>
      </c>
      <c r="AE77">
        <v>0</v>
      </c>
      <c r="AF77">
        <v>1.4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0.97</v>
      </c>
      <c r="AU77" t="s">
        <v>3</v>
      </c>
      <c r="AV77">
        <v>0</v>
      </c>
      <c r="AW77">
        <v>2</v>
      </c>
      <c r="AX77">
        <v>422441035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ROUND(Y77*Source!I93*DO77,9)</f>
        <v>0</v>
      </c>
      <c r="CX77">
        <f>ROUND(Y77*Source!I93,9)</f>
        <v>0.97</v>
      </c>
      <c r="CY77">
        <f>AB77</f>
        <v>1.47</v>
      </c>
      <c r="CZ77">
        <f>AF77</f>
        <v>1.4</v>
      </c>
      <c r="DA77">
        <f>AJ77</f>
        <v>1</v>
      </c>
      <c r="DB77">
        <f t="shared" si="24"/>
        <v>1.36</v>
      </c>
      <c r="DC77">
        <f t="shared" si="25"/>
        <v>0</v>
      </c>
      <c r="DD77" t="s">
        <v>3</v>
      </c>
      <c r="DE77" t="s">
        <v>3</v>
      </c>
      <c r="DF77">
        <f t="shared" si="29"/>
        <v>0</v>
      </c>
      <c r="DG77">
        <f t="shared" si="27"/>
        <v>1.36</v>
      </c>
      <c r="DH77">
        <f t="shared" si="28"/>
        <v>0</v>
      </c>
      <c r="DI77">
        <f t="shared" si="26"/>
        <v>0</v>
      </c>
      <c r="DJ77">
        <f>DG77</f>
        <v>1.36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ROW(Source!A93)</f>
        <v>93</v>
      </c>
      <c r="B78">
        <v>422440635</v>
      </c>
      <c r="C78">
        <v>422441018</v>
      </c>
      <c r="D78">
        <v>385848729</v>
      </c>
      <c r="E78">
        <v>1</v>
      </c>
      <c r="F78">
        <v>1</v>
      </c>
      <c r="G78">
        <v>1079</v>
      </c>
      <c r="H78">
        <v>2</v>
      </c>
      <c r="I78" t="s">
        <v>292</v>
      </c>
      <c r="J78" t="s">
        <v>293</v>
      </c>
      <c r="K78" t="s">
        <v>294</v>
      </c>
      <c r="L78">
        <v>1368</v>
      </c>
      <c r="N78">
        <v>1011</v>
      </c>
      <c r="O78" t="s">
        <v>243</v>
      </c>
      <c r="P78" t="s">
        <v>243</v>
      </c>
      <c r="Q78">
        <v>1</v>
      </c>
      <c r="W78">
        <v>0</v>
      </c>
      <c r="X78">
        <v>-984181651</v>
      </c>
      <c r="Y78">
        <f t="shared" si="23"/>
        <v>0.06</v>
      </c>
      <c r="AA78">
        <v>0</v>
      </c>
      <c r="AB78">
        <v>0.37</v>
      </c>
      <c r="AC78">
        <v>0</v>
      </c>
      <c r="AD78">
        <v>0</v>
      </c>
      <c r="AE78">
        <v>0</v>
      </c>
      <c r="AF78">
        <v>0.35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0.06</v>
      </c>
      <c r="AU78" t="s">
        <v>3</v>
      </c>
      <c r="AV78">
        <v>0</v>
      </c>
      <c r="AW78">
        <v>2</v>
      </c>
      <c r="AX78">
        <v>422441036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ROUND(Y78*Source!I93*DO78,9)</f>
        <v>0</v>
      </c>
      <c r="CX78">
        <f>ROUND(Y78*Source!I93,9)</f>
        <v>0.06</v>
      </c>
      <c r="CY78">
        <f>AB78</f>
        <v>0.37</v>
      </c>
      <c r="CZ78">
        <f>AF78</f>
        <v>0.35</v>
      </c>
      <c r="DA78">
        <f>AJ78</f>
        <v>1</v>
      </c>
      <c r="DB78">
        <f t="shared" si="24"/>
        <v>0.02</v>
      </c>
      <c r="DC78">
        <f t="shared" si="25"/>
        <v>0</v>
      </c>
      <c r="DD78" t="s">
        <v>3</v>
      </c>
      <c r="DE78" t="s">
        <v>3</v>
      </c>
      <c r="DF78">
        <f t="shared" si="29"/>
        <v>0</v>
      </c>
      <c r="DG78">
        <f t="shared" si="27"/>
        <v>0.02</v>
      </c>
      <c r="DH78">
        <f t="shared" si="28"/>
        <v>0</v>
      </c>
      <c r="DI78">
        <f t="shared" si="26"/>
        <v>0</v>
      </c>
      <c r="DJ78">
        <f>DG78</f>
        <v>0.02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ROW(Source!A93)</f>
        <v>93</v>
      </c>
      <c r="B79">
        <v>422440635</v>
      </c>
      <c r="C79">
        <v>422441018</v>
      </c>
      <c r="D79">
        <v>385817576</v>
      </c>
      <c r="E79">
        <v>1</v>
      </c>
      <c r="F79">
        <v>1</v>
      </c>
      <c r="G79">
        <v>1079</v>
      </c>
      <c r="H79">
        <v>3</v>
      </c>
      <c r="I79" t="s">
        <v>295</v>
      </c>
      <c r="J79" t="s">
        <v>296</v>
      </c>
      <c r="K79" t="s">
        <v>297</v>
      </c>
      <c r="L79">
        <v>1346</v>
      </c>
      <c r="N79">
        <v>1009</v>
      </c>
      <c r="O79" t="s">
        <v>105</v>
      </c>
      <c r="P79" t="s">
        <v>105</v>
      </c>
      <c r="Q79">
        <v>1</v>
      </c>
      <c r="W79">
        <v>0</v>
      </c>
      <c r="X79">
        <v>-525173952</v>
      </c>
      <c r="Y79">
        <f t="shared" si="23"/>
        <v>2.5000000000000001E-2</v>
      </c>
      <c r="AA79">
        <v>13.95</v>
      </c>
      <c r="AB79">
        <v>0</v>
      </c>
      <c r="AC79">
        <v>0</v>
      </c>
      <c r="AD79">
        <v>0</v>
      </c>
      <c r="AE79">
        <v>13.95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2.5000000000000001E-2</v>
      </c>
      <c r="AU79" t="s">
        <v>3</v>
      </c>
      <c r="AV79">
        <v>0</v>
      </c>
      <c r="AW79">
        <v>2</v>
      </c>
      <c r="AX79">
        <v>422441037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ROUND(Y79*Source!I93,9)</f>
        <v>2.5000000000000001E-2</v>
      </c>
      <c r="CY79">
        <f t="shared" ref="CY79:CY88" si="30">AA79</f>
        <v>13.95</v>
      </c>
      <c r="CZ79">
        <f t="shared" ref="CZ79:CZ88" si="31">AE79</f>
        <v>13.95</v>
      </c>
      <c r="DA79">
        <f t="shared" ref="DA79:DA88" si="32">AI79</f>
        <v>1</v>
      </c>
      <c r="DB79">
        <f t="shared" si="24"/>
        <v>0.35</v>
      </c>
      <c r="DC79">
        <f t="shared" si="25"/>
        <v>0</v>
      </c>
      <c r="DD79" t="s">
        <v>3</v>
      </c>
      <c r="DE79" t="s">
        <v>3</v>
      </c>
      <c r="DF79">
        <f t="shared" si="29"/>
        <v>0.35</v>
      </c>
      <c r="DG79">
        <f t="shared" si="27"/>
        <v>0</v>
      </c>
      <c r="DH79">
        <f t="shared" si="28"/>
        <v>0</v>
      </c>
      <c r="DI79">
        <f t="shared" si="26"/>
        <v>0</v>
      </c>
      <c r="DJ79">
        <f t="shared" ref="DJ79:DJ88" si="33">DF79</f>
        <v>0.35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ROW(Source!A93)</f>
        <v>93</v>
      </c>
      <c r="B80">
        <v>422440635</v>
      </c>
      <c r="C80">
        <v>422441018</v>
      </c>
      <c r="D80">
        <v>385817666</v>
      </c>
      <c r="E80">
        <v>1</v>
      </c>
      <c r="F80">
        <v>1</v>
      </c>
      <c r="G80">
        <v>1079</v>
      </c>
      <c r="H80">
        <v>3</v>
      </c>
      <c r="I80" t="s">
        <v>298</v>
      </c>
      <c r="J80" t="s">
        <v>299</v>
      </c>
      <c r="K80" t="s">
        <v>300</v>
      </c>
      <c r="L80">
        <v>1346</v>
      </c>
      <c r="N80">
        <v>1009</v>
      </c>
      <c r="O80" t="s">
        <v>105</v>
      </c>
      <c r="P80" t="s">
        <v>105</v>
      </c>
      <c r="Q80">
        <v>1</v>
      </c>
      <c r="W80">
        <v>0</v>
      </c>
      <c r="X80">
        <v>-895231604</v>
      </c>
      <c r="Y80">
        <f t="shared" si="23"/>
        <v>7.4999999999999997E-2</v>
      </c>
      <c r="AA80">
        <v>29.89</v>
      </c>
      <c r="AB80">
        <v>0</v>
      </c>
      <c r="AC80">
        <v>0</v>
      </c>
      <c r="AD80">
        <v>0</v>
      </c>
      <c r="AE80">
        <v>29.89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7.4999999999999997E-2</v>
      </c>
      <c r="AU80" t="s">
        <v>3</v>
      </c>
      <c r="AV80">
        <v>0</v>
      </c>
      <c r="AW80">
        <v>2</v>
      </c>
      <c r="AX80">
        <v>422441038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ROUND(Y80*Source!I93,9)</f>
        <v>7.4999999999999997E-2</v>
      </c>
      <c r="CY80">
        <f t="shared" si="30"/>
        <v>29.89</v>
      </c>
      <c r="CZ80">
        <f t="shared" si="31"/>
        <v>29.89</v>
      </c>
      <c r="DA80">
        <f t="shared" si="32"/>
        <v>1</v>
      </c>
      <c r="DB80">
        <f t="shared" si="24"/>
        <v>2.2400000000000002</v>
      </c>
      <c r="DC80">
        <f t="shared" si="25"/>
        <v>0</v>
      </c>
      <c r="DD80" t="s">
        <v>3</v>
      </c>
      <c r="DE80" t="s">
        <v>3</v>
      </c>
      <c r="DF80">
        <f t="shared" si="29"/>
        <v>2.2400000000000002</v>
      </c>
      <c r="DG80">
        <f t="shared" si="27"/>
        <v>0</v>
      </c>
      <c r="DH80">
        <f t="shared" si="28"/>
        <v>0</v>
      </c>
      <c r="DI80">
        <f t="shared" si="26"/>
        <v>0</v>
      </c>
      <c r="DJ80">
        <f t="shared" si="33"/>
        <v>2.2400000000000002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ROW(Source!A93)</f>
        <v>93</v>
      </c>
      <c r="B81">
        <v>422440635</v>
      </c>
      <c r="C81">
        <v>422441018</v>
      </c>
      <c r="D81">
        <v>385817780</v>
      </c>
      <c r="E81">
        <v>1</v>
      </c>
      <c r="F81">
        <v>1</v>
      </c>
      <c r="G81">
        <v>1079</v>
      </c>
      <c r="H81">
        <v>3</v>
      </c>
      <c r="I81" t="s">
        <v>301</v>
      </c>
      <c r="J81" t="s">
        <v>302</v>
      </c>
      <c r="K81" t="s">
        <v>303</v>
      </c>
      <c r="L81">
        <v>1346</v>
      </c>
      <c r="N81">
        <v>1009</v>
      </c>
      <c r="O81" t="s">
        <v>105</v>
      </c>
      <c r="P81" t="s">
        <v>105</v>
      </c>
      <c r="Q81">
        <v>1</v>
      </c>
      <c r="W81">
        <v>0</v>
      </c>
      <c r="X81">
        <v>-2061512615</v>
      </c>
      <c r="Y81">
        <f t="shared" si="23"/>
        <v>0.216</v>
      </c>
      <c r="AA81">
        <v>159.06</v>
      </c>
      <c r="AB81">
        <v>0</v>
      </c>
      <c r="AC81">
        <v>0</v>
      </c>
      <c r="AD81">
        <v>0</v>
      </c>
      <c r="AE81">
        <v>159.06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0.216</v>
      </c>
      <c r="AU81" t="s">
        <v>3</v>
      </c>
      <c r="AV81">
        <v>0</v>
      </c>
      <c r="AW81">
        <v>2</v>
      </c>
      <c r="AX81">
        <v>422441039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ROUND(Y81*Source!I93,9)</f>
        <v>0.216</v>
      </c>
      <c r="CY81">
        <f t="shared" si="30"/>
        <v>159.06</v>
      </c>
      <c r="CZ81">
        <f t="shared" si="31"/>
        <v>159.06</v>
      </c>
      <c r="DA81">
        <f t="shared" si="32"/>
        <v>1</v>
      </c>
      <c r="DB81">
        <f t="shared" si="24"/>
        <v>34.36</v>
      </c>
      <c r="DC81">
        <f t="shared" si="25"/>
        <v>0</v>
      </c>
      <c r="DD81" t="s">
        <v>3</v>
      </c>
      <c r="DE81" t="s">
        <v>3</v>
      </c>
      <c r="DF81">
        <f t="shared" si="29"/>
        <v>34.36</v>
      </c>
      <c r="DG81">
        <f t="shared" si="27"/>
        <v>0</v>
      </c>
      <c r="DH81">
        <f t="shared" si="28"/>
        <v>0</v>
      </c>
      <c r="DI81">
        <f t="shared" si="26"/>
        <v>0</v>
      </c>
      <c r="DJ81">
        <f t="shared" si="33"/>
        <v>34.36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ROW(Source!A93)</f>
        <v>93</v>
      </c>
      <c r="B82">
        <v>422440635</v>
      </c>
      <c r="C82">
        <v>422441018</v>
      </c>
      <c r="D82">
        <v>385818586</v>
      </c>
      <c r="E82">
        <v>1</v>
      </c>
      <c r="F82">
        <v>1</v>
      </c>
      <c r="G82">
        <v>1079</v>
      </c>
      <c r="H82">
        <v>3</v>
      </c>
      <c r="I82" t="s">
        <v>304</v>
      </c>
      <c r="J82" t="s">
        <v>305</v>
      </c>
      <c r="K82" t="s">
        <v>306</v>
      </c>
      <c r="L82">
        <v>1346</v>
      </c>
      <c r="N82">
        <v>1009</v>
      </c>
      <c r="O82" t="s">
        <v>105</v>
      </c>
      <c r="P82" t="s">
        <v>105</v>
      </c>
      <c r="Q82">
        <v>1</v>
      </c>
      <c r="W82">
        <v>0</v>
      </c>
      <c r="X82">
        <v>691666034</v>
      </c>
      <c r="Y82">
        <f t="shared" si="23"/>
        <v>8.5999999999999993E-2</v>
      </c>
      <c r="AA82">
        <v>15.11</v>
      </c>
      <c r="AB82">
        <v>0</v>
      </c>
      <c r="AC82">
        <v>0</v>
      </c>
      <c r="AD82">
        <v>0</v>
      </c>
      <c r="AE82">
        <v>15.11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8.5999999999999993E-2</v>
      </c>
      <c r="AU82" t="s">
        <v>3</v>
      </c>
      <c r="AV82">
        <v>0</v>
      </c>
      <c r="AW82">
        <v>2</v>
      </c>
      <c r="AX82">
        <v>422441040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ROUND(Y82*Source!I93,9)</f>
        <v>8.5999999999999993E-2</v>
      </c>
      <c r="CY82">
        <f t="shared" si="30"/>
        <v>15.11</v>
      </c>
      <c r="CZ82">
        <f t="shared" si="31"/>
        <v>15.11</v>
      </c>
      <c r="DA82">
        <f t="shared" si="32"/>
        <v>1</v>
      </c>
      <c r="DB82">
        <f t="shared" si="24"/>
        <v>1.3</v>
      </c>
      <c r="DC82">
        <f t="shared" si="25"/>
        <v>0</v>
      </c>
      <c r="DD82" t="s">
        <v>3</v>
      </c>
      <c r="DE82" t="s">
        <v>3</v>
      </c>
      <c r="DF82">
        <f t="shared" si="29"/>
        <v>1.3</v>
      </c>
      <c r="DG82">
        <f t="shared" si="27"/>
        <v>0</v>
      </c>
      <c r="DH82">
        <f t="shared" si="28"/>
        <v>0</v>
      </c>
      <c r="DI82">
        <f t="shared" si="26"/>
        <v>0</v>
      </c>
      <c r="DJ82">
        <f t="shared" si="33"/>
        <v>1.3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ROW(Source!A93)</f>
        <v>93</v>
      </c>
      <c r="B83">
        <v>422440635</v>
      </c>
      <c r="C83">
        <v>422441018</v>
      </c>
      <c r="D83">
        <v>385819027</v>
      </c>
      <c r="E83">
        <v>1</v>
      </c>
      <c r="F83">
        <v>1</v>
      </c>
      <c r="G83">
        <v>1079</v>
      </c>
      <c r="H83">
        <v>3</v>
      </c>
      <c r="I83" t="s">
        <v>307</v>
      </c>
      <c r="J83" t="s">
        <v>308</v>
      </c>
      <c r="K83" t="s">
        <v>309</v>
      </c>
      <c r="L83">
        <v>1346</v>
      </c>
      <c r="N83">
        <v>1009</v>
      </c>
      <c r="O83" t="s">
        <v>105</v>
      </c>
      <c r="P83" t="s">
        <v>105</v>
      </c>
      <c r="Q83">
        <v>1</v>
      </c>
      <c r="W83">
        <v>0</v>
      </c>
      <c r="X83">
        <v>710168713</v>
      </c>
      <c r="Y83">
        <f t="shared" si="23"/>
        <v>7.1999999999999995E-2</v>
      </c>
      <c r="AA83">
        <v>23.12</v>
      </c>
      <c r="AB83">
        <v>0</v>
      </c>
      <c r="AC83">
        <v>0</v>
      </c>
      <c r="AD83">
        <v>0</v>
      </c>
      <c r="AE83">
        <v>23.12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7.1999999999999995E-2</v>
      </c>
      <c r="AU83" t="s">
        <v>3</v>
      </c>
      <c r="AV83">
        <v>0</v>
      </c>
      <c r="AW83">
        <v>2</v>
      </c>
      <c r="AX83">
        <v>422441041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ROUND(Y83*Source!I93,9)</f>
        <v>7.1999999999999995E-2</v>
      </c>
      <c r="CY83">
        <f t="shared" si="30"/>
        <v>23.12</v>
      </c>
      <c r="CZ83">
        <f t="shared" si="31"/>
        <v>23.12</v>
      </c>
      <c r="DA83">
        <f t="shared" si="32"/>
        <v>1</v>
      </c>
      <c r="DB83">
        <f t="shared" si="24"/>
        <v>1.66</v>
      </c>
      <c r="DC83">
        <f t="shared" si="25"/>
        <v>0</v>
      </c>
      <c r="DD83" t="s">
        <v>3</v>
      </c>
      <c r="DE83" t="s">
        <v>3</v>
      </c>
      <c r="DF83">
        <f t="shared" si="29"/>
        <v>1.66</v>
      </c>
      <c r="DG83">
        <f t="shared" si="27"/>
        <v>0</v>
      </c>
      <c r="DH83">
        <f t="shared" si="28"/>
        <v>0</v>
      </c>
      <c r="DI83">
        <f t="shared" si="26"/>
        <v>0</v>
      </c>
      <c r="DJ83">
        <f t="shared" si="33"/>
        <v>1.66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ROW(Source!A93)</f>
        <v>93</v>
      </c>
      <c r="B84">
        <v>422440635</v>
      </c>
      <c r="C84">
        <v>422441018</v>
      </c>
      <c r="D84">
        <v>385823627</v>
      </c>
      <c r="E84">
        <v>1</v>
      </c>
      <c r="F84">
        <v>1</v>
      </c>
      <c r="G84">
        <v>1079</v>
      </c>
      <c r="H84">
        <v>3</v>
      </c>
      <c r="I84" t="s">
        <v>310</v>
      </c>
      <c r="J84" t="s">
        <v>311</v>
      </c>
      <c r="K84" t="s">
        <v>312</v>
      </c>
      <c r="L84">
        <v>1349</v>
      </c>
      <c r="N84">
        <v>1009</v>
      </c>
      <c r="O84" t="s">
        <v>313</v>
      </c>
      <c r="P84" t="s">
        <v>313</v>
      </c>
      <c r="Q84">
        <v>1E-3</v>
      </c>
      <c r="W84">
        <v>0</v>
      </c>
      <c r="X84">
        <v>-948974277</v>
      </c>
      <c r="Y84">
        <f t="shared" si="23"/>
        <v>14</v>
      </c>
      <c r="AA84">
        <v>7.0000000000000007E-2</v>
      </c>
      <c r="AB84">
        <v>0</v>
      </c>
      <c r="AC84">
        <v>0</v>
      </c>
      <c r="AD84">
        <v>0</v>
      </c>
      <c r="AE84">
        <v>7.0000000000000007E-2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14</v>
      </c>
      <c r="AU84" t="s">
        <v>3</v>
      </c>
      <c r="AV84">
        <v>0</v>
      </c>
      <c r="AW84">
        <v>2</v>
      </c>
      <c r="AX84">
        <v>422441042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ROUND(Y84*Source!I93,9)</f>
        <v>14</v>
      </c>
      <c r="CY84">
        <f t="shared" si="30"/>
        <v>7.0000000000000007E-2</v>
      </c>
      <c r="CZ84">
        <f t="shared" si="31"/>
        <v>7.0000000000000007E-2</v>
      </c>
      <c r="DA84">
        <f t="shared" si="32"/>
        <v>1</v>
      </c>
      <c r="DB84">
        <f t="shared" si="24"/>
        <v>0.98</v>
      </c>
      <c r="DC84">
        <f t="shared" si="25"/>
        <v>0</v>
      </c>
      <c r="DD84" t="s">
        <v>3</v>
      </c>
      <c r="DE84" t="s">
        <v>3</v>
      </c>
      <c r="DF84">
        <f t="shared" si="29"/>
        <v>0.98</v>
      </c>
      <c r="DG84">
        <f t="shared" si="27"/>
        <v>0</v>
      </c>
      <c r="DH84">
        <f t="shared" si="28"/>
        <v>0</v>
      </c>
      <c r="DI84">
        <f t="shared" si="26"/>
        <v>0</v>
      </c>
      <c r="DJ84">
        <f t="shared" si="33"/>
        <v>0.98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ROW(Source!A93)</f>
        <v>93</v>
      </c>
      <c r="B85">
        <v>422440635</v>
      </c>
      <c r="C85">
        <v>422441018</v>
      </c>
      <c r="D85">
        <v>385840604</v>
      </c>
      <c r="E85">
        <v>1</v>
      </c>
      <c r="F85">
        <v>1</v>
      </c>
      <c r="G85">
        <v>1079</v>
      </c>
      <c r="H85">
        <v>3</v>
      </c>
      <c r="I85" t="s">
        <v>314</v>
      </c>
      <c r="J85" t="s">
        <v>315</v>
      </c>
      <c r="K85" t="s">
        <v>316</v>
      </c>
      <c r="L85">
        <v>1356</v>
      </c>
      <c r="N85">
        <v>1010</v>
      </c>
      <c r="O85" t="s">
        <v>162</v>
      </c>
      <c r="P85" t="s">
        <v>162</v>
      </c>
      <c r="Q85">
        <v>1000</v>
      </c>
      <c r="W85">
        <v>0</v>
      </c>
      <c r="X85">
        <v>-632173572</v>
      </c>
      <c r="Y85">
        <f t="shared" si="23"/>
        <v>6.1000000000000004E-3</v>
      </c>
      <c r="AA85">
        <v>56.16</v>
      </c>
      <c r="AB85">
        <v>0</v>
      </c>
      <c r="AC85">
        <v>0</v>
      </c>
      <c r="AD85">
        <v>0</v>
      </c>
      <c r="AE85">
        <v>56.16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6.1000000000000004E-3</v>
      </c>
      <c r="AU85" t="s">
        <v>3</v>
      </c>
      <c r="AV85">
        <v>0</v>
      </c>
      <c r="AW85">
        <v>2</v>
      </c>
      <c r="AX85">
        <v>422441043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ROUND(Y85*Source!I93,9)</f>
        <v>6.1000000000000004E-3</v>
      </c>
      <c r="CY85">
        <f t="shared" si="30"/>
        <v>56.16</v>
      </c>
      <c r="CZ85">
        <f t="shared" si="31"/>
        <v>56.16</v>
      </c>
      <c r="DA85">
        <f t="shared" si="32"/>
        <v>1</v>
      </c>
      <c r="DB85">
        <f t="shared" si="24"/>
        <v>0.34</v>
      </c>
      <c r="DC85">
        <f t="shared" si="25"/>
        <v>0</v>
      </c>
      <c r="DD85" t="s">
        <v>3</v>
      </c>
      <c r="DE85" t="s">
        <v>3</v>
      </c>
      <c r="DF85">
        <f t="shared" si="29"/>
        <v>0.34</v>
      </c>
      <c r="DG85">
        <f t="shared" si="27"/>
        <v>0</v>
      </c>
      <c r="DH85">
        <f t="shared" si="28"/>
        <v>0</v>
      </c>
      <c r="DI85">
        <f t="shared" si="26"/>
        <v>0</v>
      </c>
      <c r="DJ85">
        <f t="shared" si="33"/>
        <v>0.34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ROW(Source!A93)</f>
        <v>93</v>
      </c>
      <c r="B86">
        <v>422440635</v>
      </c>
      <c r="C86">
        <v>422441018</v>
      </c>
      <c r="D86">
        <v>385746602</v>
      </c>
      <c r="E86">
        <v>1079</v>
      </c>
      <c r="F86">
        <v>1</v>
      </c>
      <c r="G86">
        <v>1079</v>
      </c>
      <c r="H86">
        <v>3</v>
      </c>
      <c r="I86" t="s">
        <v>103</v>
      </c>
      <c r="J86" t="s">
        <v>3</v>
      </c>
      <c r="K86" t="s">
        <v>104</v>
      </c>
      <c r="L86">
        <v>1346</v>
      </c>
      <c r="N86">
        <v>1009</v>
      </c>
      <c r="O86" t="s">
        <v>105</v>
      </c>
      <c r="P86" t="s">
        <v>105</v>
      </c>
      <c r="Q86">
        <v>1</v>
      </c>
      <c r="W86">
        <v>0</v>
      </c>
      <c r="X86">
        <v>-63099341</v>
      </c>
      <c r="Y86">
        <f t="shared" si="23"/>
        <v>0.65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0.65</v>
      </c>
      <c r="AU86" t="s">
        <v>3</v>
      </c>
      <c r="AV86">
        <v>0</v>
      </c>
      <c r="AW86">
        <v>2</v>
      </c>
      <c r="AX86">
        <v>422441044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ROUND(Y86*Source!I93,9)</f>
        <v>0.65</v>
      </c>
      <c r="CY86">
        <f t="shared" si="30"/>
        <v>0</v>
      </c>
      <c r="CZ86">
        <f t="shared" si="31"/>
        <v>0</v>
      </c>
      <c r="DA86">
        <f t="shared" si="32"/>
        <v>1</v>
      </c>
      <c r="DB86">
        <f t="shared" si="24"/>
        <v>0</v>
      </c>
      <c r="DC86">
        <f t="shared" si="25"/>
        <v>0</v>
      </c>
      <c r="DD86" t="s">
        <v>3</v>
      </c>
      <c r="DE86" t="s">
        <v>3</v>
      </c>
      <c r="DF86">
        <f t="shared" si="29"/>
        <v>0</v>
      </c>
      <c r="DG86">
        <f t="shared" si="27"/>
        <v>0</v>
      </c>
      <c r="DH86">
        <f t="shared" si="28"/>
        <v>0</v>
      </c>
      <c r="DI86">
        <f t="shared" si="26"/>
        <v>0</v>
      </c>
      <c r="DJ86">
        <f t="shared" si="33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ROW(Source!A93)</f>
        <v>93</v>
      </c>
      <c r="B87">
        <v>422440635</v>
      </c>
      <c r="C87">
        <v>422441018</v>
      </c>
      <c r="D87">
        <v>385762364</v>
      </c>
      <c r="E87">
        <v>1079</v>
      </c>
      <c r="F87">
        <v>1</v>
      </c>
      <c r="G87">
        <v>1079</v>
      </c>
      <c r="H87">
        <v>3</v>
      </c>
      <c r="I87" t="s">
        <v>145</v>
      </c>
      <c r="J87" t="s">
        <v>3</v>
      </c>
      <c r="K87" t="s">
        <v>146</v>
      </c>
      <c r="L87">
        <v>235684255</v>
      </c>
      <c r="N87">
        <v>1010</v>
      </c>
      <c r="O87" t="s">
        <v>141</v>
      </c>
      <c r="P87" t="s">
        <v>141</v>
      </c>
      <c r="Q87">
        <v>1</v>
      </c>
      <c r="W87">
        <v>0</v>
      </c>
      <c r="X87">
        <v>-1807145065</v>
      </c>
      <c r="Y87">
        <f t="shared" si="23"/>
        <v>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1</v>
      </c>
      <c r="AU87" t="s">
        <v>3</v>
      </c>
      <c r="AV87">
        <v>0</v>
      </c>
      <c r="AW87">
        <v>2</v>
      </c>
      <c r="AX87">
        <v>422441045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ROUND(Y87*Source!I93,9)</f>
        <v>1</v>
      </c>
      <c r="CY87">
        <f t="shared" si="30"/>
        <v>0</v>
      </c>
      <c r="CZ87">
        <f t="shared" si="31"/>
        <v>0</v>
      </c>
      <c r="DA87">
        <f t="shared" si="32"/>
        <v>1</v>
      </c>
      <c r="DB87">
        <f t="shared" si="24"/>
        <v>0</v>
      </c>
      <c r="DC87">
        <f t="shared" si="25"/>
        <v>0</v>
      </c>
      <c r="DD87" t="s">
        <v>3</v>
      </c>
      <c r="DE87" t="s">
        <v>3</v>
      </c>
      <c r="DF87">
        <f t="shared" si="29"/>
        <v>0</v>
      </c>
      <c r="DG87">
        <f t="shared" si="27"/>
        <v>0</v>
      </c>
      <c r="DH87">
        <f t="shared" si="28"/>
        <v>0</v>
      </c>
      <c r="DI87">
        <f t="shared" si="26"/>
        <v>0</v>
      </c>
      <c r="DJ87">
        <f t="shared" si="33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ROW(Source!A93)</f>
        <v>93</v>
      </c>
      <c r="B88">
        <v>422440635</v>
      </c>
      <c r="C88">
        <v>422441018</v>
      </c>
      <c r="D88">
        <v>385764415</v>
      </c>
      <c r="E88">
        <v>1079</v>
      </c>
      <c r="F88">
        <v>1</v>
      </c>
      <c r="G88">
        <v>1079</v>
      </c>
      <c r="H88">
        <v>3</v>
      </c>
      <c r="I88" t="s">
        <v>147</v>
      </c>
      <c r="J88" t="s">
        <v>3</v>
      </c>
      <c r="K88" t="s">
        <v>148</v>
      </c>
      <c r="L88">
        <v>235684255</v>
      </c>
      <c r="N88">
        <v>1010</v>
      </c>
      <c r="O88" t="s">
        <v>141</v>
      </c>
      <c r="P88" t="s">
        <v>141</v>
      </c>
      <c r="Q88">
        <v>1</v>
      </c>
      <c r="W88">
        <v>0</v>
      </c>
      <c r="X88">
        <v>2091361781</v>
      </c>
      <c r="Y88">
        <f t="shared" si="23"/>
        <v>18.3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18.3</v>
      </c>
      <c r="AU88" t="s">
        <v>3</v>
      </c>
      <c r="AV88">
        <v>0</v>
      </c>
      <c r="AW88">
        <v>2</v>
      </c>
      <c r="AX88">
        <v>422441046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ROUND(Y88*Source!I93,9)</f>
        <v>18.3</v>
      </c>
      <c r="CY88">
        <f t="shared" si="30"/>
        <v>0</v>
      </c>
      <c r="CZ88">
        <f t="shared" si="31"/>
        <v>0</v>
      </c>
      <c r="DA88">
        <f t="shared" si="32"/>
        <v>1</v>
      </c>
      <c r="DB88">
        <f t="shared" si="24"/>
        <v>0</v>
      </c>
      <c r="DC88">
        <f t="shared" si="25"/>
        <v>0</v>
      </c>
      <c r="DD88" t="s">
        <v>3</v>
      </c>
      <c r="DE88" t="s">
        <v>3</v>
      </c>
      <c r="DF88">
        <f t="shared" si="29"/>
        <v>0</v>
      </c>
      <c r="DG88">
        <f t="shared" si="27"/>
        <v>0</v>
      </c>
      <c r="DH88">
        <f t="shared" si="28"/>
        <v>0</v>
      </c>
      <c r="DI88">
        <f t="shared" si="26"/>
        <v>0</v>
      </c>
      <c r="DJ88">
        <f t="shared" si="33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ROW(Source!A94)</f>
        <v>94</v>
      </c>
      <c r="B89">
        <v>422440633</v>
      </c>
      <c r="C89">
        <v>422441018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237</v>
      </c>
      <c r="J89" t="s">
        <v>3</v>
      </c>
      <c r="K89" t="s">
        <v>238</v>
      </c>
      <c r="L89">
        <v>1191</v>
      </c>
      <c r="N89">
        <v>1013</v>
      </c>
      <c r="O89" t="s">
        <v>239</v>
      </c>
      <c r="P89" t="s">
        <v>239</v>
      </c>
      <c r="Q89">
        <v>1</v>
      </c>
      <c r="W89">
        <v>0</v>
      </c>
      <c r="X89">
        <v>476480486</v>
      </c>
      <c r="Y89">
        <f t="shared" si="23"/>
        <v>6.53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6.53</v>
      </c>
      <c r="AU89" t="s">
        <v>3</v>
      </c>
      <c r="AV89">
        <v>1</v>
      </c>
      <c r="AW89">
        <v>2</v>
      </c>
      <c r="AX89">
        <v>422441033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ROUND(AT89*Source!I94*AH89*AL89,2)</f>
        <v>0</v>
      </c>
      <c r="CV89">
        <f>ROUND(Y89*Source!I94,9)</f>
        <v>6.53</v>
      </c>
      <c r="CW89">
        <v>0</v>
      </c>
      <c r="CX89">
        <f>ROUND(Y89*Source!I94,9)</f>
        <v>6.53</v>
      </c>
      <c r="CY89">
        <f>AD89</f>
        <v>0</v>
      </c>
      <c r="CZ89">
        <f>AH89</f>
        <v>0</v>
      </c>
      <c r="DA89">
        <f>AL89</f>
        <v>1</v>
      </c>
      <c r="DB89">
        <f t="shared" si="24"/>
        <v>0</v>
      </c>
      <c r="DC89">
        <f t="shared" si="25"/>
        <v>0</v>
      </c>
      <c r="DD89" t="s">
        <v>3</v>
      </c>
      <c r="DE89" t="s">
        <v>3</v>
      </c>
      <c r="DF89">
        <f t="shared" si="29"/>
        <v>0</v>
      </c>
      <c r="DG89">
        <f t="shared" si="27"/>
        <v>0</v>
      </c>
      <c r="DH89">
        <f t="shared" si="28"/>
        <v>0</v>
      </c>
      <c r="DI89">
        <f t="shared" si="2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ROW(Source!A94)</f>
        <v>94</v>
      </c>
      <c r="B90">
        <v>422440633</v>
      </c>
      <c r="C90">
        <v>422441018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244</v>
      </c>
      <c r="J90" t="s">
        <v>245</v>
      </c>
      <c r="K90" t="s">
        <v>246</v>
      </c>
      <c r="L90">
        <v>1368</v>
      </c>
      <c r="N90">
        <v>1011</v>
      </c>
      <c r="O90" t="s">
        <v>243</v>
      </c>
      <c r="P90" t="s">
        <v>243</v>
      </c>
      <c r="Q90">
        <v>1</v>
      </c>
      <c r="W90">
        <v>0</v>
      </c>
      <c r="X90">
        <v>654681671</v>
      </c>
      <c r="Y90">
        <f t="shared" si="23"/>
        <v>0.01</v>
      </c>
      <c r="AA90">
        <v>0</v>
      </c>
      <c r="AB90">
        <v>1451.26</v>
      </c>
      <c r="AC90">
        <v>735.58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16.68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0.01</v>
      </c>
      <c r="AU90" t="s">
        <v>3</v>
      </c>
      <c r="AV90">
        <v>0</v>
      </c>
      <c r="AW90">
        <v>2</v>
      </c>
      <c r="AX90">
        <v>422441034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ROUND(Y90*Source!I94*DO90,9)</f>
        <v>0.12620000000000001</v>
      </c>
      <c r="CX90">
        <f>ROUND(Y90*Source!I94,9)</f>
        <v>0.01</v>
      </c>
      <c r="CY90">
        <f>AB90</f>
        <v>1451.26</v>
      </c>
      <c r="CZ90">
        <f>AF90</f>
        <v>83.1</v>
      </c>
      <c r="DA90">
        <f>AJ90</f>
        <v>16.68</v>
      </c>
      <c r="DB90">
        <f t="shared" si="24"/>
        <v>0.83</v>
      </c>
      <c r="DC90">
        <f t="shared" si="25"/>
        <v>0.13</v>
      </c>
      <c r="DD90" t="s">
        <v>3</v>
      </c>
      <c r="DE90" t="s">
        <v>3</v>
      </c>
      <c r="DF90">
        <f t="shared" si="29"/>
        <v>0</v>
      </c>
      <c r="DG90">
        <f>ROUND(ROUND(AF90*AJ90,2)*CX90,2)</f>
        <v>13.86</v>
      </c>
      <c r="DH90">
        <f>ROUND(ROUND(AG90*AK90,2)*CX90,2)</f>
        <v>7.03</v>
      </c>
      <c r="DI90">
        <f t="shared" si="26"/>
        <v>0</v>
      </c>
      <c r="DJ90">
        <f>DG90</f>
        <v>13.86</v>
      </c>
      <c r="DK90">
        <v>0</v>
      </c>
      <c r="DL90" t="s">
        <v>247</v>
      </c>
      <c r="DM90">
        <v>0</v>
      </c>
      <c r="DN90" t="s">
        <v>239</v>
      </c>
      <c r="DO90">
        <v>12.62</v>
      </c>
    </row>
    <row r="91" spans="1:119" x14ac:dyDescent="0.2">
      <c r="A91">
        <f>ROW(Source!A94)</f>
        <v>94</v>
      </c>
      <c r="B91">
        <v>422440633</v>
      </c>
      <c r="C91">
        <v>422441018</v>
      </c>
      <c r="D91">
        <v>385848708</v>
      </c>
      <c r="E91">
        <v>1</v>
      </c>
      <c r="F91">
        <v>1</v>
      </c>
      <c r="G91">
        <v>1079</v>
      </c>
      <c r="H91">
        <v>2</v>
      </c>
      <c r="I91" t="s">
        <v>289</v>
      </c>
      <c r="J91" t="s">
        <v>290</v>
      </c>
      <c r="K91" t="s">
        <v>291</v>
      </c>
      <c r="L91">
        <v>1368</v>
      </c>
      <c r="N91">
        <v>1011</v>
      </c>
      <c r="O91" t="s">
        <v>243</v>
      </c>
      <c r="P91" t="s">
        <v>243</v>
      </c>
      <c r="Q91">
        <v>1</v>
      </c>
      <c r="W91">
        <v>0</v>
      </c>
      <c r="X91">
        <v>-1378035399</v>
      </c>
      <c r="Y91">
        <f t="shared" si="23"/>
        <v>0.97</v>
      </c>
      <c r="AA91">
        <v>0</v>
      </c>
      <c r="AB91">
        <v>14.23</v>
      </c>
      <c r="AC91">
        <v>0</v>
      </c>
      <c r="AD91">
        <v>0</v>
      </c>
      <c r="AE91">
        <v>0</v>
      </c>
      <c r="AF91">
        <v>1.4</v>
      </c>
      <c r="AG91">
        <v>0</v>
      </c>
      <c r="AH91">
        <v>0</v>
      </c>
      <c r="AI91">
        <v>1</v>
      </c>
      <c r="AJ91">
        <v>9.7100000000000009</v>
      </c>
      <c r="AK91">
        <v>55.67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0.97</v>
      </c>
      <c r="AU91" t="s">
        <v>3</v>
      </c>
      <c r="AV91">
        <v>0</v>
      </c>
      <c r="AW91">
        <v>2</v>
      </c>
      <c r="AX91">
        <v>422441035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ROUND(Y91*Source!I94*DO91,9)</f>
        <v>0</v>
      </c>
      <c r="CX91">
        <f>ROUND(Y91*Source!I94,9)</f>
        <v>0.97</v>
      </c>
      <c r="CY91">
        <f>AB91</f>
        <v>14.23</v>
      </c>
      <c r="CZ91">
        <f>AF91</f>
        <v>1.4</v>
      </c>
      <c r="DA91">
        <f>AJ91</f>
        <v>9.7100000000000009</v>
      </c>
      <c r="DB91">
        <f t="shared" si="24"/>
        <v>1.36</v>
      </c>
      <c r="DC91">
        <f t="shared" si="25"/>
        <v>0</v>
      </c>
      <c r="DD91" t="s">
        <v>3</v>
      </c>
      <c r="DE91" t="s">
        <v>3</v>
      </c>
      <c r="DF91">
        <f t="shared" si="29"/>
        <v>0</v>
      </c>
      <c r="DG91">
        <f>ROUND(ROUND(AF91*AJ91,2)*CX91,2)</f>
        <v>13.18</v>
      </c>
      <c r="DH91">
        <f>ROUND(ROUND(AG91*AK91,2)*CX91,2)</f>
        <v>0</v>
      </c>
      <c r="DI91">
        <f t="shared" si="26"/>
        <v>0</v>
      </c>
      <c r="DJ91">
        <f>DG91</f>
        <v>13.18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ROW(Source!A94)</f>
        <v>94</v>
      </c>
      <c r="B92">
        <v>422440633</v>
      </c>
      <c r="C92">
        <v>422441018</v>
      </c>
      <c r="D92">
        <v>385848729</v>
      </c>
      <c r="E92">
        <v>1</v>
      </c>
      <c r="F92">
        <v>1</v>
      </c>
      <c r="G92">
        <v>1079</v>
      </c>
      <c r="H92">
        <v>2</v>
      </c>
      <c r="I92" t="s">
        <v>292</v>
      </c>
      <c r="J92" t="s">
        <v>293</v>
      </c>
      <c r="K92" t="s">
        <v>294</v>
      </c>
      <c r="L92">
        <v>1368</v>
      </c>
      <c r="N92">
        <v>1011</v>
      </c>
      <c r="O92" t="s">
        <v>243</v>
      </c>
      <c r="P92" t="s">
        <v>243</v>
      </c>
      <c r="Q92">
        <v>1</v>
      </c>
      <c r="W92">
        <v>0</v>
      </c>
      <c r="X92">
        <v>-984181651</v>
      </c>
      <c r="Y92">
        <f t="shared" si="23"/>
        <v>0.06</v>
      </c>
      <c r="AA92">
        <v>0</v>
      </c>
      <c r="AB92">
        <v>3.28</v>
      </c>
      <c r="AC92">
        <v>0</v>
      </c>
      <c r="AD92">
        <v>0</v>
      </c>
      <c r="AE92">
        <v>0</v>
      </c>
      <c r="AF92">
        <v>0.35</v>
      </c>
      <c r="AG92">
        <v>0</v>
      </c>
      <c r="AH92">
        <v>0</v>
      </c>
      <c r="AI92">
        <v>1</v>
      </c>
      <c r="AJ92">
        <v>8.94</v>
      </c>
      <c r="AK92">
        <v>55.67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0.06</v>
      </c>
      <c r="AU92" t="s">
        <v>3</v>
      </c>
      <c r="AV92">
        <v>0</v>
      </c>
      <c r="AW92">
        <v>2</v>
      </c>
      <c r="AX92">
        <v>422441036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ROUND(Y92*Source!I94*DO92,9)</f>
        <v>0</v>
      </c>
      <c r="CX92">
        <f>ROUND(Y92*Source!I94,9)</f>
        <v>0.06</v>
      </c>
      <c r="CY92">
        <f>AB92</f>
        <v>3.28</v>
      </c>
      <c r="CZ92">
        <f>AF92</f>
        <v>0.35</v>
      </c>
      <c r="DA92">
        <f>AJ92</f>
        <v>8.94</v>
      </c>
      <c r="DB92">
        <f t="shared" si="24"/>
        <v>0.02</v>
      </c>
      <c r="DC92">
        <f t="shared" si="25"/>
        <v>0</v>
      </c>
      <c r="DD92" t="s">
        <v>3</v>
      </c>
      <c r="DE92" t="s">
        <v>3</v>
      </c>
      <c r="DF92">
        <f t="shared" si="29"/>
        <v>0</v>
      </c>
      <c r="DG92">
        <f>ROUND(ROUND(AF92*AJ92,2)*CX92,2)</f>
        <v>0.19</v>
      </c>
      <c r="DH92">
        <f>ROUND(ROUND(AG92*AK92,2)*CX92,2)</f>
        <v>0</v>
      </c>
      <c r="DI92">
        <f t="shared" si="26"/>
        <v>0</v>
      </c>
      <c r="DJ92">
        <f>DG92</f>
        <v>0.19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ROW(Source!A94)</f>
        <v>94</v>
      </c>
      <c r="B93">
        <v>422440633</v>
      </c>
      <c r="C93">
        <v>422441018</v>
      </c>
      <c r="D93">
        <v>385817576</v>
      </c>
      <c r="E93">
        <v>1</v>
      </c>
      <c r="F93">
        <v>1</v>
      </c>
      <c r="G93">
        <v>1079</v>
      </c>
      <c r="H93">
        <v>3</v>
      </c>
      <c r="I93" t="s">
        <v>295</v>
      </c>
      <c r="J93" t="s">
        <v>296</v>
      </c>
      <c r="K93" t="s">
        <v>297</v>
      </c>
      <c r="L93">
        <v>1346</v>
      </c>
      <c r="N93">
        <v>1009</v>
      </c>
      <c r="O93" t="s">
        <v>105</v>
      </c>
      <c r="P93" t="s">
        <v>105</v>
      </c>
      <c r="Q93">
        <v>1</v>
      </c>
      <c r="W93">
        <v>0</v>
      </c>
      <c r="X93">
        <v>-525173952</v>
      </c>
      <c r="Y93">
        <f t="shared" si="23"/>
        <v>2.5000000000000001E-2</v>
      </c>
      <c r="AA93">
        <v>338.71</v>
      </c>
      <c r="AB93">
        <v>0</v>
      </c>
      <c r="AC93">
        <v>0</v>
      </c>
      <c r="AD93">
        <v>0</v>
      </c>
      <c r="AE93">
        <v>13.95</v>
      </c>
      <c r="AF93">
        <v>0</v>
      </c>
      <c r="AG93">
        <v>0</v>
      </c>
      <c r="AH93">
        <v>0</v>
      </c>
      <c r="AI93">
        <v>24.28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2.5000000000000001E-2</v>
      </c>
      <c r="AU93" t="s">
        <v>3</v>
      </c>
      <c r="AV93">
        <v>0</v>
      </c>
      <c r="AW93">
        <v>2</v>
      </c>
      <c r="AX93">
        <v>422441037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ROUND(Y93*Source!I94,9)</f>
        <v>2.5000000000000001E-2</v>
      </c>
      <c r="CY93">
        <f t="shared" ref="CY93:CY102" si="34">AA93</f>
        <v>338.71</v>
      </c>
      <c r="CZ93">
        <f t="shared" ref="CZ93:CZ102" si="35">AE93</f>
        <v>13.95</v>
      </c>
      <c r="DA93">
        <f t="shared" ref="DA93:DA102" si="36">AI93</f>
        <v>24.28</v>
      </c>
      <c r="DB93">
        <f t="shared" si="24"/>
        <v>0.35</v>
      </c>
      <c r="DC93">
        <f t="shared" si="25"/>
        <v>0</v>
      </c>
      <c r="DD93" t="s">
        <v>3</v>
      </c>
      <c r="DE93" t="s">
        <v>3</v>
      </c>
      <c r="DF93">
        <f t="shared" ref="DF93:DF102" si="37">ROUND(ROUND(AE93*AI93,2)*CX93,2)</f>
        <v>8.4700000000000006</v>
      </c>
      <c r="DG93">
        <f t="shared" ref="DG93:DG117" si="38">ROUND(ROUND(AF93,2)*CX93,2)</f>
        <v>0</v>
      </c>
      <c r="DH93">
        <f t="shared" ref="DH93:DH117" si="39">ROUND(ROUND(AG93,2)*CX93,2)</f>
        <v>0</v>
      </c>
      <c r="DI93">
        <f t="shared" si="26"/>
        <v>0</v>
      </c>
      <c r="DJ93">
        <f t="shared" ref="DJ93:DJ102" si="40">DF93</f>
        <v>8.4700000000000006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ROW(Source!A94)</f>
        <v>94</v>
      </c>
      <c r="B94">
        <v>422440633</v>
      </c>
      <c r="C94">
        <v>422441018</v>
      </c>
      <c r="D94">
        <v>385817666</v>
      </c>
      <c r="E94">
        <v>1</v>
      </c>
      <c r="F94">
        <v>1</v>
      </c>
      <c r="G94">
        <v>1079</v>
      </c>
      <c r="H94">
        <v>3</v>
      </c>
      <c r="I94" t="s">
        <v>298</v>
      </c>
      <c r="J94" t="s">
        <v>299</v>
      </c>
      <c r="K94" t="s">
        <v>300</v>
      </c>
      <c r="L94">
        <v>1346</v>
      </c>
      <c r="N94">
        <v>1009</v>
      </c>
      <c r="O94" t="s">
        <v>105</v>
      </c>
      <c r="P94" t="s">
        <v>105</v>
      </c>
      <c r="Q94">
        <v>1</v>
      </c>
      <c r="W94">
        <v>0</v>
      </c>
      <c r="X94">
        <v>-895231604</v>
      </c>
      <c r="Y94">
        <f t="shared" si="23"/>
        <v>7.4999999999999997E-2</v>
      </c>
      <c r="AA94">
        <v>100.43</v>
      </c>
      <c r="AB94">
        <v>0</v>
      </c>
      <c r="AC94">
        <v>0</v>
      </c>
      <c r="AD94">
        <v>0</v>
      </c>
      <c r="AE94">
        <v>29.89</v>
      </c>
      <c r="AF94">
        <v>0</v>
      </c>
      <c r="AG94">
        <v>0</v>
      </c>
      <c r="AH94">
        <v>0</v>
      </c>
      <c r="AI94">
        <v>3.36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7.4999999999999997E-2</v>
      </c>
      <c r="AU94" t="s">
        <v>3</v>
      </c>
      <c r="AV94">
        <v>0</v>
      </c>
      <c r="AW94">
        <v>2</v>
      </c>
      <c r="AX94">
        <v>422441038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ROUND(Y94*Source!I94,9)</f>
        <v>7.4999999999999997E-2</v>
      </c>
      <c r="CY94">
        <f t="shared" si="34"/>
        <v>100.43</v>
      </c>
      <c r="CZ94">
        <f t="shared" si="35"/>
        <v>29.89</v>
      </c>
      <c r="DA94">
        <f t="shared" si="36"/>
        <v>3.36</v>
      </c>
      <c r="DB94">
        <f t="shared" si="24"/>
        <v>2.2400000000000002</v>
      </c>
      <c r="DC94">
        <f t="shared" si="25"/>
        <v>0</v>
      </c>
      <c r="DD94" t="s">
        <v>3</v>
      </c>
      <c r="DE94" t="s">
        <v>3</v>
      </c>
      <c r="DF94">
        <f t="shared" si="37"/>
        <v>7.53</v>
      </c>
      <c r="DG94">
        <f t="shared" si="38"/>
        <v>0</v>
      </c>
      <c r="DH94">
        <f t="shared" si="39"/>
        <v>0</v>
      </c>
      <c r="DI94">
        <f t="shared" si="26"/>
        <v>0</v>
      </c>
      <c r="DJ94">
        <f t="shared" si="40"/>
        <v>7.53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ROW(Source!A94)</f>
        <v>94</v>
      </c>
      <c r="B95">
        <v>422440633</v>
      </c>
      <c r="C95">
        <v>422441018</v>
      </c>
      <c r="D95">
        <v>385817780</v>
      </c>
      <c r="E95">
        <v>1</v>
      </c>
      <c r="F95">
        <v>1</v>
      </c>
      <c r="G95">
        <v>1079</v>
      </c>
      <c r="H95">
        <v>3</v>
      </c>
      <c r="I95" t="s">
        <v>301</v>
      </c>
      <c r="J95" t="s">
        <v>302</v>
      </c>
      <c r="K95" t="s">
        <v>303</v>
      </c>
      <c r="L95">
        <v>1346</v>
      </c>
      <c r="N95">
        <v>1009</v>
      </c>
      <c r="O95" t="s">
        <v>105</v>
      </c>
      <c r="P95" t="s">
        <v>105</v>
      </c>
      <c r="Q95">
        <v>1</v>
      </c>
      <c r="W95">
        <v>0</v>
      </c>
      <c r="X95">
        <v>-2061512615</v>
      </c>
      <c r="Y95">
        <f t="shared" si="23"/>
        <v>0.216</v>
      </c>
      <c r="AA95">
        <v>286.31</v>
      </c>
      <c r="AB95">
        <v>0</v>
      </c>
      <c r="AC95">
        <v>0</v>
      </c>
      <c r="AD95">
        <v>0</v>
      </c>
      <c r="AE95">
        <v>159.06</v>
      </c>
      <c r="AF95">
        <v>0</v>
      </c>
      <c r="AG95">
        <v>0</v>
      </c>
      <c r="AH95">
        <v>0</v>
      </c>
      <c r="AI95">
        <v>1.8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0.216</v>
      </c>
      <c r="AU95" t="s">
        <v>3</v>
      </c>
      <c r="AV95">
        <v>0</v>
      </c>
      <c r="AW95">
        <v>2</v>
      </c>
      <c r="AX95">
        <v>422441039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ROUND(Y95*Source!I94,9)</f>
        <v>0.216</v>
      </c>
      <c r="CY95">
        <f t="shared" si="34"/>
        <v>286.31</v>
      </c>
      <c r="CZ95">
        <f t="shared" si="35"/>
        <v>159.06</v>
      </c>
      <c r="DA95">
        <f t="shared" si="36"/>
        <v>1.8</v>
      </c>
      <c r="DB95">
        <f t="shared" si="24"/>
        <v>34.36</v>
      </c>
      <c r="DC95">
        <f t="shared" si="25"/>
        <v>0</v>
      </c>
      <c r="DD95" t="s">
        <v>3</v>
      </c>
      <c r="DE95" t="s">
        <v>3</v>
      </c>
      <c r="DF95">
        <f t="shared" si="37"/>
        <v>61.84</v>
      </c>
      <c r="DG95">
        <f t="shared" si="38"/>
        <v>0</v>
      </c>
      <c r="DH95">
        <f t="shared" si="39"/>
        <v>0</v>
      </c>
      <c r="DI95">
        <f t="shared" si="26"/>
        <v>0</v>
      </c>
      <c r="DJ95">
        <f t="shared" si="40"/>
        <v>61.84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ROW(Source!A94)</f>
        <v>94</v>
      </c>
      <c r="B96">
        <v>422440633</v>
      </c>
      <c r="C96">
        <v>422441018</v>
      </c>
      <c r="D96">
        <v>385818586</v>
      </c>
      <c r="E96">
        <v>1</v>
      </c>
      <c r="F96">
        <v>1</v>
      </c>
      <c r="G96">
        <v>1079</v>
      </c>
      <c r="H96">
        <v>3</v>
      </c>
      <c r="I96" t="s">
        <v>304</v>
      </c>
      <c r="J96" t="s">
        <v>305</v>
      </c>
      <c r="K96" t="s">
        <v>306</v>
      </c>
      <c r="L96">
        <v>1346</v>
      </c>
      <c r="N96">
        <v>1009</v>
      </c>
      <c r="O96" t="s">
        <v>105</v>
      </c>
      <c r="P96" t="s">
        <v>105</v>
      </c>
      <c r="Q96">
        <v>1</v>
      </c>
      <c r="W96">
        <v>0</v>
      </c>
      <c r="X96">
        <v>691666034</v>
      </c>
      <c r="Y96">
        <f t="shared" si="23"/>
        <v>8.5999999999999993E-2</v>
      </c>
      <c r="AA96">
        <v>200.81</v>
      </c>
      <c r="AB96">
        <v>0</v>
      </c>
      <c r="AC96">
        <v>0</v>
      </c>
      <c r="AD96">
        <v>0</v>
      </c>
      <c r="AE96">
        <v>15.11</v>
      </c>
      <c r="AF96">
        <v>0</v>
      </c>
      <c r="AG96">
        <v>0</v>
      </c>
      <c r="AH96">
        <v>0</v>
      </c>
      <c r="AI96">
        <v>13.29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8.5999999999999993E-2</v>
      </c>
      <c r="AU96" t="s">
        <v>3</v>
      </c>
      <c r="AV96">
        <v>0</v>
      </c>
      <c r="AW96">
        <v>2</v>
      </c>
      <c r="AX96">
        <v>422441040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ROUND(Y96*Source!I94,9)</f>
        <v>8.5999999999999993E-2</v>
      </c>
      <c r="CY96">
        <f t="shared" si="34"/>
        <v>200.81</v>
      </c>
      <c r="CZ96">
        <f t="shared" si="35"/>
        <v>15.11</v>
      </c>
      <c r="DA96">
        <f t="shared" si="36"/>
        <v>13.29</v>
      </c>
      <c r="DB96">
        <f t="shared" si="24"/>
        <v>1.3</v>
      </c>
      <c r="DC96">
        <f t="shared" si="25"/>
        <v>0</v>
      </c>
      <c r="DD96" t="s">
        <v>3</v>
      </c>
      <c r="DE96" t="s">
        <v>3</v>
      </c>
      <c r="DF96">
        <f t="shared" si="37"/>
        <v>17.27</v>
      </c>
      <c r="DG96">
        <f t="shared" si="38"/>
        <v>0</v>
      </c>
      <c r="DH96">
        <f t="shared" si="39"/>
        <v>0</v>
      </c>
      <c r="DI96">
        <f t="shared" si="26"/>
        <v>0</v>
      </c>
      <c r="DJ96">
        <f t="shared" si="40"/>
        <v>17.27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ROW(Source!A94)</f>
        <v>94</v>
      </c>
      <c r="B97">
        <v>422440633</v>
      </c>
      <c r="C97">
        <v>422441018</v>
      </c>
      <c r="D97">
        <v>385819027</v>
      </c>
      <c r="E97">
        <v>1</v>
      </c>
      <c r="F97">
        <v>1</v>
      </c>
      <c r="G97">
        <v>1079</v>
      </c>
      <c r="H97">
        <v>3</v>
      </c>
      <c r="I97" t="s">
        <v>307</v>
      </c>
      <c r="J97" t="s">
        <v>308</v>
      </c>
      <c r="K97" t="s">
        <v>309</v>
      </c>
      <c r="L97">
        <v>1346</v>
      </c>
      <c r="N97">
        <v>1009</v>
      </c>
      <c r="O97" t="s">
        <v>105</v>
      </c>
      <c r="P97" t="s">
        <v>105</v>
      </c>
      <c r="Q97">
        <v>1</v>
      </c>
      <c r="W97">
        <v>0</v>
      </c>
      <c r="X97">
        <v>710168713</v>
      </c>
      <c r="Y97">
        <f t="shared" ref="Y97:Y128" si="41">AT97</f>
        <v>7.1999999999999995E-2</v>
      </c>
      <c r="AA97">
        <v>246.69</v>
      </c>
      <c r="AB97">
        <v>0</v>
      </c>
      <c r="AC97">
        <v>0</v>
      </c>
      <c r="AD97">
        <v>0</v>
      </c>
      <c r="AE97">
        <v>23.12</v>
      </c>
      <c r="AF97">
        <v>0</v>
      </c>
      <c r="AG97">
        <v>0</v>
      </c>
      <c r="AH97">
        <v>0</v>
      </c>
      <c r="AI97">
        <v>10.67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7.1999999999999995E-2</v>
      </c>
      <c r="AU97" t="s">
        <v>3</v>
      </c>
      <c r="AV97">
        <v>0</v>
      </c>
      <c r="AW97">
        <v>2</v>
      </c>
      <c r="AX97">
        <v>422441041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ROUND(Y97*Source!I94,9)</f>
        <v>7.1999999999999995E-2</v>
      </c>
      <c r="CY97">
        <f t="shared" si="34"/>
        <v>246.69</v>
      </c>
      <c r="CZ97">
        <f t="shared" si="35"/>
        <v>23.12</v>
      </c>
      <c r="DA97">
        <f t="shared" si="36"/>
        <v>10.67</v>
      </c>
      <c r="DB97">
        <f t="shared" ref="DB97:DB128" si="42">ROUND(ROUND(AT97*CZ97,2),6)</f>
        <v>1.66</v>
      </c>
      <c r="DC97">
        <f t="shared" ref="DC97:DC128" si="43">ROUND(ROUND(AT97*AG97,2),6)</f>
        <v>0</v>
      </c>
      <c r="DD97" t="s">
        <v>3</v>
      </c>
      <c r="DE97" t="s">
        <v>3</v>
      </c>
      <c r="DF97">
        <f t="shared" si="37"/>
        <v>17.760000000000002</v>
      </c>
      <c r="DG97">
        <f t="shared" si="38"/>
        <v>0</v>
      </c>
      <c r="DH97">
        <f t="shared" si="39"/>
        <v>0</v>
      </c>
      <c r="DI97">
        <f t="shared" ref="DI97:DI128" si="44">ROUND(ROUND(AH97,2)*CX97,2)</f>
        <v>0</v>
      </c>
      <c r="DJ97">
        <f t="shared" si="40"/>
        <v>17.760000000000002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ROW(Source!A94)</f>
        <v>94</v>
      </c>
      <c r="B98">
        <v>422440633</v>
      </c>
      <c r="C98">
        <v>422441018</v>
      </c>
      <c r="D98">
        <v>385823627</v>
      </c>
      <c r="E98">
        <v>1</v>
      </c>
      <c r="F98">
        <v>1</v>
      </c>
      <c r="G98">
        <v>1079</v>
      </c>
      <c r="H98">
        <v>3</v>
      </c>
      <c r="I98" t="s">
        <v>310</v>
      </c>
      <c r="J98" t="s">
        <v>311</v>
      </c>
      <c r="K98" t="s">
        <v>312</v>
      </c>
      <c r="L98">
        <v>1349</v>
      </c>
      <c r="N98">
        <v>1009</v>
      </c>
      <c r="O98" t="s">
        <v>313</v>
      </c>
      <c r="P98" t="s">
        <v>313</v>
      </c>
      <c r="Q98">
        <v>1E-3</v>
      </c>
      <c r="W98">
        <v>0</v>
      </c>
      <c r="X98">
        <v>-948974277</v>
      </c>
      <c r="Y98">
        <f t="shared" si="41"/>
        <v>14</v>
      </c>
      <c r="AA98">
        <v>0.45</v>
      </c>
      <c r="AB98">
        <v>0</v>
      </c>
      <c r="AC98">
        <v>0</v>
      </c>
      <c r="AD98">
        <v>0</v>
      </c>
      <c r="AE98">
        <v>7.0000000000000007E-2</v>
      </c>
      <c r="AF98">
        <v>0</v>
      </c>
      <c r="AG98">
        <v>0</v>
      </c>
      <c r="AH98">
        <v>0</v>
      </c>
      <c r="AI98">
        <v>6.43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14</v>
      </c>
      <c r="AU98" t="s">
        <v>3</v>
      </c>
      <c r="AV98">
        <v>0</v>
      </c>
      <c r="AW98">
        <v>2</v>
      </c>
      <c r="AX98">
        <v>422441042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ROUND(Y98*Source!I94,9)</f>
        <v>14</v>
      </c>
      <c r="CY98">
        <f t="shared" si="34"/>
        <v>0.45</v>
      </c>
      <c r="CZ98">
        <f t="shared" si="35"/>
        <v>7.0000000000000007E-2</v>
      </c>
      <c r="DA98">
        <f t="shared" si="36"/>
        <v>6.43</v>
      </c>
      <c r="DB98">
        <f t="shared" si="42"/>
        <v>0.98</v>
      </c>
      <c r="DC98">
        <f t="shared" si="43"/>
        <v>0</v>
      </c>
      <c r="DD98" t="s">
        <v>3</v>
      </c>
      <c r="DE98" t="s">
        <v>3</v>
      </c>
      <c r="DF98">
        <f t="shared" si="37"/>
        <v>6.3</v>
      </c>
      <c r="DG98">
        <f t="shared" si="38"/>
        <v>0</v>
      </c>
      <c r="DH98">
        <f t="shared" si="39"/>
        <v>0</v>
      </c>
      <c r="DI98">
        <f t="shared" si="44"/>
        <v>0</v>
      </c>
      <c r="DJ98">
        <f t="shared" si="40"/>
        <v>6.3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ROW(Source!A94)</f>
        <v>94</v>
      </c>
      <c r="B99">
        <v>422440633</v>
      </c>
      <c r="C99">
        <v>422441018</v>
      </c>
      <c r="D99">
        <v>385840604</v>
      </c>
      <c r="E99">
        <v>1</v>
      </c>
      <c r="F99">
        <v>1</v>
      </c>
      <c r="G99">
        <v>1079</v>
      </c>
      <c r="H99">
        <v>3</v>
      </c>
      <c r="I99" t="s">
        <v>314</v>
      </c>
      <c r="J99" t="s">
        <v>315</v>
      </c>
      <c r="K99" t="s">
        <v>316</v>
      </c>
      <c r="L99">
        <v>1356</v>
      </c>
      <c r="N99">
        <v>1010</v>
      </c>
      <c r="O99" t="s">
        <v>162</v>
      </c>
      <c r="P99" t="s">
        <v>162</v>
      </c>
      <c r="Q99">
        <v>1000</v>
      </c>
      <c r="W99">
        <v>0</v>
      </c>
      <c r="X99">
        <v>-632173572</v>
      </c>
      <c r="Y99">
        <f t="shared" si="41"/>
        <v>6.1000000000000004E-3</v>
      </c>
      <c r="AA99">
        <v>613.83000000000004</v>
      </c>
      <c r="AB99">
        <v>0</v>
      </c>
      <c r="AC99">
        <v>0</v>
      </c>
      <c r="AD99">
        <v>0</v>
      </c>
      <c r="AE99">
        <v>56.16</v>
      </c>
      <c r="AF99">
        <v>0</v>
      </c>
      <c r="AG99">
        <v>0</v>
      </c>
      <c r="AH99">
        <v>0</v>
      </c>
      <c r="AI99">
        <v>10.93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6.1000000000000004E-3</v>
      </c>
      <c r="AU99" t="s">
        <v>3</v>
      </c>
      <c r="AV99">
        <v>0</v>
      </c>
      <c r="AW99">
        <v>2</v>
      </c>
      <c r="AX99">
        <v>422441043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ROUND(Y99*Source!I94,9)</f>
        <v>6.1000000000000004E-3</v>
      </c>
      <c r="CY99">
        <f t="shared" si="34"/>
        <v>613.83000000000004</v>
      </c>
      <c r="CZ99">
        <f t="shared" si="35"/>
        <v>56.16</v>
      </c>
      <c r="DA99">
        <f t="shared" si="36"/>
        <v>10.93</v>
      </c>
      <c r="DB99">
        <f t="shared" si="42"/>
        <v>0.34</v>
      </c>
      <c r="DC99">
        <f t="shared" si="43"/>
        <v>0</v>
      </c>
      <c r="DD99" t="s">
        <v>3</v>
      </c>
      <c r="DE99" t="s">
        <v>3</v>
      </c>
      <c r="DF99">
        <f t="shared" si="37"/>
        <v>3.74</v>
      </c>
      <c r="DG99">
        <f t="shared" si="38"/>
        <v>0</v>
      </c>
      <c r="DH99">
        <f t="shared" si="39"/>
        <v>0</v>
      </c>
      <c r="DI99">
        <f t="shared" si="44"/>
        <v>0</v>
      </c>
      <c r="DJ99">
        <f t="shared" si="40"/>
        <v>3.74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ROW(Source!A94)</f>
        <v>94</v>
      </c>
      <c r="B100">
        <v>422440633</v>
      </c>
      <c r="C100">
        <v>422441018</v>
      </c>
      <c r="D100">
        <v>385746602</v>
      </c>
      <c r="E100">
        <v>1079</v>
      </c>
      <c r="F100">
        <v>1</v>
      </c>
      <c r="G100">
        <v>1079</v>
      </c>
      <c r="H100">
        <v>3</v>
      </c>
      <c r="I100" t="s">
        <v>103</v>
      </c>
      <c r="J100" t="s">
        <v>3</v>
      </c>
      <c r="K100" t="s">
        <v>104</v>
      </c>
      <c r="L100">
        <v>1346</v>
      </c>
      <c r="N100">
        <v>1009</v>
      </c>
      <c r="O100" t="s">
        <v>105</v>
      </c>
      <c r="P100" t="s">
        <v>105</v>
      </c>
      <c r="Q100">
        <v>1</v>
      </c>
      <c r="W100">
        <v>0</v>
      </c>
      <c r="X100">
        <v>-63099341</v>
      </c>
      <c r="Y100">
        <f t="shared" si="41"/>
        <v>0.65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9.86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0.65</v>
      </c>
      <c r="AU100" t="s">
        <v>3</v>
      </c>
      <c r="AV100">
        <v>0</v>
      </c>
      <c r="AW100">
        <v>2</v>
      </c>
      <c r="AX100">
        <v>422441044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ROUND(Y100*Source!I94,9)</f>
        <v>0.65</v>
      </c>
      <c r="CY100">
        <f t="shared" si="34"/>
        <v>0</v>
      </c>
      <c r="CZ100">
        <f t="shared" si="35"/>
        <v>0</v>
      </c>
      <c r="DA100">
        <f t="shared" si="36"/>
        <v>9.86</v>
      </c>
      <c r="DB100">
        <f t="shared" si="42"/>
        <v>0</v>
      </c>
      <c r="DC100">
        <f t="shared" si="43"/>
        <v>0</v>
      </c>
      <c r="DD100" t="s">
        <v>3</v>
      </c>
      <c r="DE100" t="s">
        <v>3</v>
      </c>
      <c r="DF100">
        <f t="shared" si="37"/>
        <v>0</v>
      </c>
      <c r="DG100">
        <f t="shared" si="38"/>
        <v>0</v>
      </c>
      <c r="DH100">
        <f t="shared" si="39"/>
        <v>0</v>
      </c>
      <c r="DI100">
        <f t="shared" si="44"/>
        <v>0</v>
      </c>
      <c r="DJ100">
        <f t="shared" si="4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ROW(Source!A94)</f>
        <v>94</v>
      </c>
      <c r="B101">
        <v>422440633</v>
      </c>
      <c r="C101">
        <v>422441018</v>
      </c>
      <c r="D101">
        <v>385762364</v>
      </c>
      <c r="E101">
        <v>1079</v>
      </c>
      <c r="F101">
        <v>1</v>
      </c>
      <c r="G101">
        <v>1079</v>
      </c>
      <c r="H101">
        <v>3</v>
      </c>
      <c r="I101" t="s">
        <v>145</v>
      </c>
      <c r="J101" t="s">
        <v>3</v>
      </c>
      <c r="K101" t="s">
        <v>146</v>
      </c>
      <c r="L101">
        <v>235684255</v>
      </c>
      <c r="N101">
        <v>1010</v>
      </c>
      <c r="O101" t="s">
        <v>141</v>
      </c>
      <c r="P101" t="s">
        <v>141</v>
      </c>
      <c r="Q101">
        <v>1</v>
      </c>
      <c r="W101">
        <v>0</v>
      </c>
      <c r="X101">
        <v>-1807145065</v>
      </c>
      <c r="Y101">
        <f t="shared" si="41"/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9.86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1</v>
      </c>
      <c r="AU101" t="s">
        <v>3</v>
      </c>
      <c r="AV101">
        <v>0</v>
      </c>
      <c r="AW101">
        <v>2</v>
      </c>
      <c r="AX101">
        <v>422441045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ROUND(Y101*Source!I94,9)</f>
        <v>1</v>
      </c>
      <c r="CY101">
        <f t="shared" si="34"/>
        <v>0</v>
      </c>
      <c r="CZ101">
        <f t="shared" si="35"/>
        <v>0</v>
      </c>
      <c r="DA101">
        <f t="shared" si="36"/>
        <v>9.86</v>
      </c>
      <c r="DB101">
        <f t="shared" si="42"/>
        <v>0</v>
      </c>
      <c r="DC101">
        <f t="shared" si="43"/>
        <v>0</v>
      </c>
      <c r="DD101" t="s">
        <v>3</v>
      </c>
      <c r="DE101" t="s">
        <v>3</v>
      </c>
      <c r="DF101">
        <f t="shared" si="37"/>
        <v>0</v>
      </c>
      <c r="DG101">
        <f t="shared" si="38"/>
        <v>0</v>
      </c>
      <c r="DH101">
        <f t="shared" si="39"/>
        <v>0</v>
      </c>
      <c r="DI101">
        <f t="shared" si="44"/>
        <v>0</v>
      </c>
      <c r="DJ101">
        <f t="shared" si="40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ROW(Source!A94)</f>
        <v>94</v>
      </c>
      <c r="B102">
        <v>422440633</v>
      </c>
      <c r="C102">
        <v>422441018</v>
      </c>
      <c r="D102">
        <v>385764415</v>
      </c>
      <c r="E102">
        <v>1079</v>
      </c>
      <c r="F102">
        <v>1</v>
      </c>
      <c r="G102">
        <v>1079</v>
      </c>
      <c r="H102">
        <v>3</v>
      </c>
      <c r="I102" t="s">
        <v>147</v>
      </c>
      <c r="J102" t="s">
        <v>3</v>
      </c>
      <c r="K102" t="s">
        <v>148</v>
      </c>
      <c r="L102">
        <v>235684255</v>
      </c>
      <c r="N102">
        <v>1010</v>
      </c>
      <c r="O102" t="s">
        <v>141</v>
      </c>
      <c r="P102" t="s">
        <v>141</v>
      </c>
      <c r="Q102">
        <v>1</v>
      </c>
      <c r="W102">
        <v>0</v>
      </c>
      <c r="X102">
        <v>2091361781</v>
      </c>
      <c r="Y102">
        <f t="shared" si="41"/>
        <v>18.3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9.86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18.3</v>
      </c>
      <c r="AU102" t="s">
        <v>3</v>
      </c>
      <c r="AV102">
        <v>0</v>
      </c>
      <c r="AW102">
        <v>2</v>
      </c>
      <c r="AX102">
        <v>422441046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ROUND(Y102*Source!I94,9)</f>
        <v>18.3</v>
      </c>
      <c r="CY102">
        <f t="shared" si="34"/>
        <v>0</v>
      </c>
      <c r="CZ102">
        <f t="shared" si="35"/>
        <v>0</v>
      </c>
      <c r="DA102">
        <f t="shared" si="36"/>
        <v>9.86</v>
      </c>
      <c r="DB102">
        <f t="shared" si="42"/>
        <v>0</v>
      </c>
      <c r="DC102">
        <f t="shared" si="43"/>
        <v>0</v>
      </c>
      <c r="DD102" t="s">
        <v>3</v>
      </c>
      <c r="DE102" t="s">
        <v>3</v>
      </c>
      <c r="DF102">
        <f t="shared" si="37"/>
        <v>0</v>
      </c>
      <c r="DG102">
        <f t="shared" si="38"/>
        <v>0</v>
      </c>
      <c r="DH102">
        <f t="shared" si="39"/>
        <v>0</v>
      </c>
      <c r="DI102">
        <f t="shared" si="44"/>
        <v>0</v>
      </c>
      <c r="DJ102">
        <f t="shared" si="40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ROW(Source!A101)</f>
        <v>101</v>
      </c>
      <c r="B103">
        <v>422440635</v>
      </c>
      <c r="C103">
        <v>422441050</v>
      </c>
      <c r="D103">
        <v>385749878</v>
      </c>
      <c r="E103">
        <v>1079</v>
      </c>
      <c r="F103">
        <v>1</v>
      </c>
      <c r="G103">
        <v>1079</v>
      </c>
      <c r="H103">
        <v>1</v>
      </c>
      <c r="I103" t="s">
        <v>237</v>
      </c>
      <c r="J103" t="s">
        <v>3</v>
      </c>
      <c r="K103" t="s">
        <v>238</v>
      </c>
      <c r="L103">
        <v>1191</v>
      </c>
      <c r="N103">
        <v>1013</v>
      </c>
      <c r="O103" t="s">
        <v>239</v>
      </c>
      <c r="P103" t="s">
        <v>239</v>
      </c>
      <c r="Q103">
        <v>1</v>
      </c>
      <c r="W103">
        <v>0</v>
      </c>
      <c r="X103">
        <v>476480486</v>
      </c>
      <c r="Y103">
        <f t="shared" si="41"/>
        <v>6.53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6.53</v>
      </c>
      <c r="AU103" t="s">
        <v>3</v>
      </c>
      <c r="AV103">
        <v>1</v>
      </c>
      <c r="AW103">
        <v>2</v>
      </c>
      <c r="AX103">
        <v>422441065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ROUND(AT103*Source!I101*AH103*AL103,2)</f>
        <v>0</v>
      </c>
      <c r="CV103">
        <f>ROUND(Y103*Source!I101,9)</f>
        <v>13.06</v>
      </c>
      <c r="CW103">
        <v>0</v>
      </c>
      <c r="CX103">
        <f>ROUND(Y103*Source!I101,9)</f>
        <v>13.06</v>
      </c>
      <c r="CY103">
        <f>AD103</f>
        <v>0</v>
      </c>
      <c r="CZ103">
        <f>AH103</f>
        <v>0</v>
      </c>
      <c r="DA103">
        <f>AL103</f>
        <v>1</v>
      </c>
      <c r="DB103">
        <f t="shared" si="42"/>
        <v>0</v>
      </c>
      <c r="DC103">
        <f t="shared" si="43"/>
        <v>0</v>
      </c>
      <c r="DD103" t="s">
        <v>3</v>
      </c>
      <c r="DE103" t="s">
        <v>3</v>
      </c>
      <c r="DF103">
        <f t="shared" ref="DF103:DF120" si="45">ROUND(ROUND(AE103,2)*CX103,2)</f>
        <v>0</v>
      </c>
      <c r="DG103">
        <f t="shared" si="38"/>
        <v>0</v>
      </c>
      <c r="DH103">
        <f t="shared" si="39"/>
        <v>0</v>
      </c>
      <c r="DI103">
        <f t="shared" si="44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ROW(Source!A101)</f>
        <v>101</v>
      </c>
      <c r="B104">
        <v>422440635</v>
      </c>
      <c r="C104">
        <v>422441050</v>
      </c>
      <c r="D104">
        <v>385848608</v>
      </c>
      <c r="E104">
        <v>1</v>
      </c>
      <c r="F104">
        <v>1</v>
      </c>
      <c r="G104">
        <v>1079</v>
      </c>
      <c r="H104">
        <v>2</v>
      </c>
      <c r="I104" t="s">
        <v>244</v>
      </c>
      <c r="J104" t="s">
        <v>245</v>
      </c>
      <c r="K104" t="s">
        <v>246</v>
      </c>
      <c r="L104">
        <v>1368</v>
      </c>
      <c r="N104">
        <v>1011</v>
      </c>
      <c r="O104" t="s">
        <v>243</v>
      </c>
      <c r="P104" t="s">
        <v>243</v>
      </c>
      <c r="Q104">
        <v>1</v>
      </c>
      <c r="W104">
        <v>0</v>
      </c>
      <c r="X104">
        <v>654681671</v>
      </c>
      <c r="Y104">
        <f t="shared" si="41"/>
        <v>0.01</v>
      </c>
      <c r="AA104">
        <v>0</v>
      </c>
      <c r="AB104">
        <v>87.01</v>
      </c>
      <c r="AC104">
        <v>13.21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0.01</v>
      </c>
      <c r="AU104" t="s">
        <v>3</v>
      </c>
      <c r="AV104">
        <v>0</v>
      </c>
      <c r="AW104">
        <v>2</v>
      </c>
      <c r="AX104">
        <v>422441066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ROUND(Y104*Source!I101*DO104,9)</f>
        <v>0.25240000000000001</v>
      </c>
      <c r="CX104">
        <f>ROUND(Y104*Source!I101,9)</f>
        <v>0.02</v>
      </c>
      <c r="CY104">
        <f>AB104</f>
        <v>87.01</v>
      </c>
      <c r="CZ104">
        <f>AF104</f>
        <v>83.1</v>
      </c>
      <c r="DA104">
        <f>AJ104</f>
        <v>1</v>
      </c>
      <c r="DB104">
        <f t="shared" si="42"/>
        <v>0.83</v>
      </c>
      <c r="DC104">
        <f t="shared" si="43"/>
        <v>0.13</v>
      </c>
      <c r="DD104" t="s">
        <v>3</v>
      </c>
      <c r="DE104" t="s">
        <v>3</v>
      </c>
      <c r="DF104">
        <f t="shared" si="45"/>
        <v>0</v>
      </c>
      <c r="DG104">
        <f t="shared" si="38"/>
        <v>1.66</v>
      </c>
      <c r="DH104">
        <f t="shared" si="39"/>
        <v>0.25</v>
      </c>
      <c r="DI104">
        <f t="shared" si="44"/>
        <v>0</v>
      </c>
      <c r="DJ104">
        <f>DG104</f>
        <v>1.66</v>
      </c>
      <c r="DK104">
        <v>0</v>
      </c>
      <c r="DL104" t="s">
        <v>247</v>
      </c>
      <c r="DM104">
        <v>0</v>
      </c>
      <c r="DN104" t="s">
        <v>239</v>
      </c>
      <c r="DO104">
        <v>12.62</v>
      </c>
    </row>
    <row r="105" spans="1:119" x14ac:dyDescent="0.2">
      <c r="A105">
        <f>ROW(Source!A101)</f>
        <v>101</v>
      </c>
      <c r="B105">
        <v>422440635</v>
      </c>
      <c r="C105">
        <v>422441050</v>
      </c>
      <c r="D105">
        <v>385848708</v>
      </c>
      <c r="E105">
        <v>1</v>
      </c>
      <c r="F105">
        <v>1</v>
      </c>
      <c r="G105">
        <v>1079</v>
      </c>
      <c r="H105">
        <v>2</v>
      </c>
      <c r="I105" t="s">
        <v>289</v>
      </c>
      <c r="J105" t="s">
        <v>290</v>
      </c>
      <c r="K105" t="s">
        <v>291</v>
      </c>
      <c r="L105">
        <v>1368</v>
      </c>
      <c r="N105">
        <v>1011</v>
      </c>
      <c r="O105" t="s">
        <v>243</v>
      </c>
      <c r="P105" t="s">
        <v>243</v>
      </c>
      <c r="Q105">
        <v>1</v>
      </c>
      <c r="W105">
        <v>0</v>
      </c>
      <c r="X105">
        <v>-1378035399</v>
      </c>
      <c r="Y105">
        <f t="shared" si="41"/>
        <v>0.97</v>
      </c>
      <c r="AA105">
        <v>0</v>
      </c>
      <c r="AB105">
        <v>1.47</v>
      </c>
      <c r="AC105">
        <v>0</v>
      </c>
      <c r="AD105">
        <v>0</v>
      </c>
      <c r="AE105">
        <v>0</v>
      </c>
      <c r="AF105">
        <v>1.4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0.97</v>
      </c>
      <c r="AU105" t="s">
        <v>3</v>
      </c>
      <c r="AV105">
        <v>0</v>
      </c>
      <c r="AW105">
        <v>2</v>
      </c>
      <c r="AX105">
        <v>422441067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ROUND(Y105*Source!I101*DO105,9)</f>
        <v>0</v>
      </c>
      <c r="CX105">
        <f>ROUND(Y105*Source!I101,9)</f>
        <v>1.94</v>
      </c>
      <c r="CY105">
        <f>AB105</f>
        <v>1.47</v>
      </c>
      <c r="CZ105">
        <f>AF105</f>
        <v>1.4</v>
      </c>
      <c r="DA105">
        <f>AJ105</f>
        <v>1</v>
      </c>
      <c r="DB105">
        <f t="shared" si="42"/>
        <v>1.36</v>
      </c>
      <c r="DC105">
        <f t="shared" si="43"/>
        <v>0</v>
      </c>
      <c r="DD105" t="s">
        <v>3</v>
      </c>
      <c r="DE105" t="s">
        <v>3</v>
      </c>
      <c r="DF105">
        <f t="shared" si="45"/>
        <v>0</v>
      </c>
      <c r="DG105">
        <f t="shared" si="38"/>
        <v>2.72</v>
      </c>
      <c r="DH105">
        <f t="shared" si="39"/>
        <v>0</v>
      </c>
      <c r="DI105">
        <f t="shared" si="44"/>
        <v>0</v>
      </c>
      <c r="DJ105">
        <f>DG105</f>
        <v>2.72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ROW(Source!A101)</f>
        <v>101</v>
      </c>
      <c r="B106">
        <v>422440635</v>
      </c>
      <c r="C106">
        <v>422441050</v>
      </c>
      <c r="D106">
        <v>385848729</v>
      </c>
      <c r="E106">
        <v>1</v>
      </c>
      <c r="F106">
        <v>1</v>
      </c>
      <c r="G106">
        <v>1079</v>
      </c>
      <c r="H106">
        <v>2</v>
      </c>
      <c r="I106" t="s">
        <v>292</v>
      </c>
      <c r="J106" t="s">
        <v>293</v>
      </c>
      <c r="K106" t="s">
        <v>294</v>
      </c>
      <c r="L106">
        <v>1368</v>
      </c>
      <c r="N106">
        <v>1011</v>
      </c>
      <c r="O106" t="s">
        <v>243</v>
      </c>
      <c r="P106" t="s">
        <v>243</v>
      </c>
      <c r="Q106">
        <v>1</v>
      </c>
      <c r="W106">
        <v>0</v>
      </c>
      <c r="X106">
        <v>-984181651</v>
      </c>
      <c r="Y106">
        <f t="shared" si="41"/>
        <v>0.06</v>
      </c>
      <c r="AA106">
        <v>0</v>
      </c>
      <c r="AB106">
        <v>0.37</v>
      </c>
      <c r="AC106">
        <v>0</v>
      </c>
      <c r="AD106">
        <v>0</v>
      </c>
      <c r="AE106">
        <v>0</v>
      </c>
      <c r="AF106">
        <v>0.35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0.06</v>
      </c>
      <c r="AU106" t="s">
        <v>3</v>
      </c>
      <c r="AV106">
        <v>0</v>
      </c>
      <c r="AW106">
        <v>2</v>
      </c>
      <c r="AX106">
        <v>422441068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ROUND(Y106*Source!I101*DO106,9)</f>
        <v>0</v>
      </c>
      <c r="CX106">
        <f>ROUND(Y106*Source!I101,9)</f>
        <v>0.12</v>
      </c>
      <c r="CY106">
        <f>AB106</f>
        <v>0.37</v>
      </c>
      <c r="CZ106">
        <f>AF106</f>
        <v>0.35</v>
      </c>
      <c r="DA106">
        <f>AJ106</f>
        <v>1</v>
      </c>
      <c r="DB106">
        <f t="shared" si="42"/>
        <v>0.02</v>
      </c>
      <c r="DC106">
        <f t="shared" si="43"/>
        <v>0</v>
      </c>
      <c r="DD106" t="s">
        <v>3</v>
      </c>
      <c r="DE106" t="s">
        <v>3</v>
      </c>
      <c r="DF106">
        <f t="shared" si="45"/>
        <v>0</v>
      </c>
      <c r="DG106">
        <f t="shared" si="38"/>
        <v>0.04</v>
      </c>
      <c r="DH106">
        <f t="shared" si="39"/>
        <v>0</v>
      </c>
      <c r="DI106">
        <f t="shared" si="44"/>
        <v>0</v>
      </c>
      <c r="DJ106">
        <f>DG106</f>
        <v>0.04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ROW(Source!A101)</f>
        <v>101</v>
      </c>
      <c r="B107">
        <v>422440635</v>
      </c>
      <c r="C107">
        <v>422441050</v>
      </c>
      <c r="D107">
        <v>385817576</v>
      </c>
      <c r="E107">
        <v>1</v>
      </c>
      <c r="F107">
        <v>1</v>
      </c>
      <c r="G107">
        <v>1079</v>
      </c>
      <c r="H107">
        <v>3</v>
      </c>
      <c r="I107" t="s">
        <v>295</v>
      </c>
      <c r="J107" t="s">
        <v>296</v>
      </c>
      <c r="K107" t="s">
        <v>297</v>
      </c>
      <c r="L107">
        <v>1346</v>
      </c>
      <c r="N107">
        <v>1009</v>
      </c>
      <c r="O107" t="s">
        <v>105</v>
      </c>
      <c r="P107" t="s">
        <v>105</v>
      </c>
      <c r="Q107">
        <v>1</v>
      </c>
      <c r="W107">
        <v>0</v>
      </c>
      <c r="X107">
        <v>-525173952</v>
      </c>
      <c r="Y107">
        <f t="shared" si="41"/>
        <v>2.5000000000000001E-2</v>
      </c>
      <c r="AA107">
        <v>13.95</v>
      </c>
      <c r="AB107">
        <v>0</v>
      </c>
      <c r="AC107">
        <v>0</v>
      </c>
      <c r="AD107">
        <v>0</v>
      </c>
      <c r="AE107">
        <v>13.95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2.5000000000000001E-2</v>
      </c>
      <c r="AU107" t="s">
        <v>3</v>
      </c>
      <c r="AV107">
        <v>0</v>
      </c>
      <c r="AW107">
        <v>2</v>
      </c>
      <c r="AX107">
        <v>422441069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ROUND(Y107*Source!I101,9)</f>
        <v>0.05</v>
      </c>
      <c r="CY107">
        <f t="shared" ref="CY107:CY116" si="46">AA107</f>
        <v>13.95</v>
      </c>
      <c r="CZ107">
        <f t="shared" ref="CZ107:CZ116" si="47">AE107</f>
        <v>13.95</v>
      </c>
      <c r="DA107">
        <f t="shared" ref="DA107:DA116" si="48">AI107</f>
        <v>1</v>
      </c>
      <c r="DB107">
        <f t="shared" si="42"/>
        <v>0.35</v>
      </c>
      <c r="DC107">
        <f t="shared" si="43"/>
        <v>0</v>
      </c>
      <c r="DD107" t="s">
        <v>3</v>
      </c>
      <c r="DE107" t="s">
        <v>3</v>
      </c>
      <c r="DF107">
        <f t="shared" si="45"/>
        <v>0.7</v>
      </c>
      <c r="DG107">
        <f t="shared" si="38"/>
        <v>0</v>
      </c>
      <c r="DH107">
        <f t="shared" si="39"/>
        <v>0</v>
      </c>
      <c r="DI107">
        <f t="shared" si="44"/>
        <v>0</v>
      </c>
      <c r="DJ107">
        <f t="shared" ref="DJ107:DJ116" si="49">DF107</f>
        <v>0.7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ROW(Source!A101)</f>
        <v>101</v>
      </c>
      <c r="B108">
        <v>422440635</v>
      </c>
      <c r="C108">
        <v>422441050</v>
      </c>
      <c r="D108">
        <v>385817666</v>
      </c>
      <c r="E108">
        <v>1</v>
      </c>
      <c r="F108">
        <v>1</v>
      </c>
      <c r="G108">
        <v>1079</v>
      </c>
      <c r="H108">
        <v>3</v>
      </c>
      <c r="I108" t="s">
        <v>298</v>
      </c>
      <c r="J108" t="s">
        <v>299</v>
      </c>
      <c r="K108" t="s">
        <v>300</v>
      </c>
      <c r="L108">
        <v>1346</v>
      </c>
      <c r="N108">
        <v>1009</v>
      </c>
      <c r="O108" t="s">
        <v>105</v>
      </c>
      <c r="P108" t="s">
        <v>105</v>
      </c>
      <c r="Q108">
        <v>1</v>
      </c>
      <c r="W108">
        <v>0</v>
      </c>
      <c r="X108">
        <v>-895231604</v>
      </c>
      <c r="Y108">
        <f t="shared" si="41"/>
        <v>7.4999999999999997E-2</v>
      </c>
      <c r="AA108">
        <v>29.89</v>
      </c>
      <c r="AB108">
        <v>0</v>
      </c>
      <c r="AC108">
        <v>0</v>
      </c>
      <c r="AD108">
        <v>0</v>
      </c>
      <c r="AE108">
        <v>29.89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7.4999999999999997E-2</v>
      </c>
      <c r="AU108" t="s">
        <v>3</v>
      </c>
      <c r="AV108">
        <v>0</v>
      </c>
      <c r="AW108">
        <v>2</v>
      </c>
      <c r="AX108">
        <v>422441070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ROUND(Y108*Source!I101,9)</f>
        <v>0.15</v>
      </c>
      <c r="CY108">
        <f t="shared" si="46"/>
        <v>29.89</v>
      </c>
      <c r="CZ108">
        <f t="shared" si="47"/>
        <v>29.89</v>
      </c>
      <c r="DA108">
        <f t="shared" si="48"/>
        <v>1</v>
      </c>
      <c r="DB108">
        <f t="shared" si="42"/>
        <v>2.2400000000000002</v>
      </c>
      <c r="DC108">
        <f t="shared" si="43"/>
        <v>0</v>
      </c>
      <c r="DD108" t="s">
        <v>3</v>
      </c>
      <c r="DE108" t="s">
        <v>3</v>
      </c>
      <c r="DF108">
        <f t="shared" si="45"/>
        <v>4.4800000000000004</v>
      </c>
      <c r="DG108">
        <f t="shared" si="38"/>
        <v>0</v>
      </c>
      <c r="DH108">
        <f t="shared" si="39"/>
        <v>0</v>
      </c>
      <c r="DI108">
        <f t="shared" si="44"/>
        <v>0</v>
      </c>
      <c r="DJ108">
        <f t="shared" si="49"/>
        <v>4.4800000000000004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ROW(Source!A101)</f>
        <v>101</v>
      </c>
      <c r="B109">
        <v>422440635</v>
      </c>
      <c r="C109">
        <v>422441050</v>
      </c>
      <c r="D109">
        <v>385817780</v>
      </c>
      <c r="E109">
        <v>1</v>
      </c>
      <c r="F109">
        <v>1</v>
      </c>
      <c r="G109">
        <v>1079</v>
      </c>
      <c r="H109">
        <v>3</v>
      </c>
      <c r="I109" t="s">
        <v>301</v>
      </c>
      <c r="J109" t="s">
        <v>302</v>
      </c>
      <c r="K109" t="s">
        <v>303</v>
      </c>
      <c r="L109">
        <v>1346</v>
      </c>
      <c r="N109">
        <v>1009</v>
      </c>
      <c r="O109" t="s">
        <v>105</v>
      </c>
      <c r="P109" t="s">
        <v>105</v>
      </c>
      <c r="Q109">
        <v>1</v>
      </c>
      <c r="W109">
        <v>0</v>
      </c>
      <c r="X109">
        <v>-2061512615</v>
      </c>
      <c r="Y109">
        <f t="shared" si="41"/>
        <v>0.216</v>
      </c>
      <c r="AA109">
        <v>159.06</v>
      </c>
      <c r="AB109">
        <v>0</v>
      </c>
      <c r="AC109">
        <v>0</v>
      </c>
      <c r="AD109">
        <v>0</v>
      </c>
      <c r="AE109">
        <v>159.06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0.216</v>
      </c>
      <c r="AU109" t="s">
        <v>3</v>
      </c>
      <c r="AV109">
        <v>0</v>
      </c>
      <c r="AW109">
        <v>2</v>
      </c>
      <c r="AX109">
        <v>422441071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ROUND(Y109*Source!I101,9)</f>
        <v>0.432</v>
      </c>
      <c r="CY109">
        <f t="shared" si="46"/>
        <v>159.06</v>
      </c>
      <c r="CZ109">
        <f t="shared" si="47"/>
        <v>159.06</v>
      </c>
      <c r="DA109">
        <f t="shared" si="48"/>
        <v>1</v>
      </c>
      <c r="DB109">
        <f t="shared" si="42"/>
        <v>34.36</v>
      </c>
      <c r="DC109">
        <f t="shared" si="43"/>
        <v>0</v>
      </c>
      <c r="DD109" t="s">
        <v>3</v>
      </c>
      <c r="DE109" t="s">
        <v>3</v>
      </c>
      <c r="DF109">
        <f t="shared" si="45"/>
        <v>68.709999999999994</v>
      </c>
      <c r="DG109">
        <f t="shared" si="38"/>
        <v>0</v>
      </c>
      <c r="DH109">
        <f t="shared" si="39"/>
        <v>0</v>
      </c>
      <c r="DI109">
        <f t="shared" si="44"/>
        <v>0</v>
      </c>
      <c r="DJ109">
        <f t="shared" si="49"/>
        <v>68.709999999999994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ROW(Source!A101)</f>
        <v>101</v>
      </c>
      <c r="B110">
        <v>422440635</v>
      </c>
      <c r="C110">
        <v>422441050</v>
      </c>
      <c r="D110">
        <v>385818586</v>
      </c>
      <c r="E110">
        <v>1</v>
      </c>
      <c r="F110">
        <v>1</v>
      </c>
      <c r="G110">
        <v>1079</v>
      </c>
      <c r="H110">
        <v>3</v>
      </c>
      <c r="I110" t="s">
        <v>304</v>
      </c>
      <c r="J110" t="s">
        <v>305</v>
      </c>
      <c r="K110" t="s">
        <v>306</v>
      </c>
      <c r="L110">
        <v>1346</v>
      </c>
      <c r="N110">
        <v>1009</v>
      </c>
      <c r="O110" t="s">
        <v>105</v>
      </c>
      <c r="P110" t="s">
        <v>105</v>
      </c>
      <c r="Q110">
        <v>1</v>
      </c>
      <c r="W110">
        <v>0</v>
      </c>
      <c r="X110">
        <v>691666034</v>
      </c>
      <c r="Y110">
        <f t="shared" si="41"/>
        <v>8.5999999999999993E-2</v>
      </c>
      <c r="AA110">
        <v>15.11</v>
      </c>
      <c r="AB110">
        <v>0</v>
      </c>
      <c r="AC110">
        <v>0</v>
      </c>
      <c r="AD110">
        <v>0</v>
      </c>
      <c r="AE110">
        <v>15.11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8.5999999999999993E-2</v>
      </c>
      <c r="AU110" t="s">
        <v>3</v>
      </c>
      <c r="AV110">
        <v>0</v>
      </c>
      <c r="AW110">
        <v>2</v>
      </c>
      <c r="AX110">
        <v>422441072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ROUND(Y110*Source!I101,9)</f>
        <v>0.17199999999999999</v>
      </c>
      <c r="CY110">
        <f t="shared" si="46"/>
        <v>15.11</v>
      </c>
      <c r="CZ110">
        <f t="shared" si="47"/>
        <v>15.11</v>
      </c>
      <c r="DA110">
        <f t="shared" si="48"/>
        <v>1</v>
      </c>
      <c r="DB110">
        <f t="shared" si="42"/>
        <v>1.3</v>
      </c>
      <c r="DC110">
        <f t="shared" si="43"/>
        <v>0</v>
      </c>
      <c r="DD110" t="s">
        <v>3</v>
      </c>
      <c r="DE110" t="s">
        <v>3</v>
      </c>
      <c r="DF110">
        <f t="shared" si="45"/>
        <v>2.6</v>
      </c>
      <c r="DG110">
        <f t="shared" si="38"/>
        <v>0</v>
      </c>
      <c r="DH110">
        <f t="shared" si="39"/>
        <v>0</v>
      </c>
      <c r="DI110">
        <f t="shared" si="44"/>
        <v>0</v>
      </c>
      <c r="DJ110">
        <f t="shared" si="49"/>
        <v>2.6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ROW(Source!A101)</f>
        <v>101</v>
      </c>
      <c r="B111">
        <v>422440635</v>
      </c>
      <c r="C111">
        <v>422441050</v>
      </c>
      <c r="D111">
        <v>385819027</v>
      </c>
      <c r="E111">
        <v>1</v>
      </c>
      <c r="F111">
        <v>1</v>
      </c>
      <c r="G111">
        <v>1079</v>
      </c>
      <c r="H111">
        <v>3</v>
      </c>
      <c r="I111" t="s">
        <v>307</v>
      </c>
      <c r="J111" t="s">
        <v>308</v>
      </c>
      <c r="K111" t="s">
        <v>309</v>
      </c>
      <c r="L111">
        <v>1346</v>
      </c>
      <c r="N111">
        <v>1009</v>
      </c>
      <c r="O111" t="s">
        <v>105</v>
      </c>
      <c r="P111" t="s">
        <v>105</v>
      </c>
      <c r="Q111">
        <v>1</v>
      </c>
      <c r="W111">
        <v>0</v>
      </c>
      <c r="X111">
        <v>710168713</v>
      </c>
      <c r="Y111">
        <f t="shared" si="41"/>
        <v>7.1999999999999995E-2</v>
      </c>
      <c r="AA111">
        <v>23.12</v>
      </c>
      <c r="AB111">
        <v>0</v>
      </c>
      <c r="AC111">
        <v>0</v>
      </c>
      <c r="AD111">
        <v>0</v>
      </c>
      <c r="AE111">
        <v>23.12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7.1999999999999995E-2</v>
      </c>
      <c r="AU111" t="s">
        <v>3</v>
      </c>
      <c r="AV111">
        <v>0</v>
      </c>
      <c r="AW111">
        <v>2</v>
      </c>
      <c r="AX111">
        <v>422441073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ROUND(Y111*Source!I101,9)</f>
        <v>0.14399999999999999</v>
      </c>
      <c r="CY111">
        <f t="shared" si="46"/>
        <v>23.12</v>
      </c>
      <c r="CZ111">
        <f t="shared" si="47"/>
        <v>23.12</v>
      </c>
      <c r="DA111">
        <f t="shared" si="48"/>
        <v>1</v>
      </c>
      <c r="DB111">
        <f t="shared" si="42"/>
        <v>1.66</v>
      </c>
      <c r="DC111">
        <f t="shared" si="43"/>
        <v>0</v>
      </c>
      <c r="DD111" t="s">
        <v>3</v>
      </c>
      <c r="DE111" t="s">
        <v>3</v>
      </c>
      <c r="DF111">
        <f t="shared" si="45"/>
        <v>3.33</v>
      </c>
      <c r="DG111">
        <f t="shared" si="38"/>
        <v>0</v>
      </c>
      <c r="DH111">
        <f t="shared" si="39"/>
        <v>0</v>
      </c>
      <c r="DI111">
        <f t="shared" si="44"/>
        <v>0</v>
      </c>
      <c r="DJ111">
        <f t="shared" si="49"/>
        <v>3.33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ROW(Source!A101)</f>
        <v>101</v>
      </c>
      <c r="B112">
        <v>422440635</v>
      </c>
      <c r="C112">
        <v>422441050</v>
      </c>
      <c r="D112">
        <v>385823627</v>
      </c>
      <c r="E112">
        <v>1</v>
      </c>
      <c r="F112">
        <v>1</v>
      </c>
      <c r="G112">
        <v>1079</v>
      </c>
      <c r="H112">
        <v>3</v>
      </c>
      <c r="I112" t="s">
        <v>310</v>
      </c>
      <c r="J112" t="s">
        <v>311</v>
      </c>
      <c r="K112" t="s">
        <v>312</v>
      </c>
      <c r="L112">
        <v>1349</v>
      </c>
      <c r="N112">
        <v>1009</v>
      </c>
      <c r="O112" t="s">
        <v>313</v>
      </c>
      <c r="P112" t="s">
        <v>313</v>
      </c>
      <c r="Q112">
        <v>1E-3</v>
      </c>
      <c r="W112">
        <v>0</v>
      </c>
      <c r="X112">
        <v>-948974277</v>
      </c>
      <c r="Y112">
        <f t="shared" si="41"/>
        <v>14</v>
      </c>
      <c r="AA112">
        <v>7.0000000000000007E-2</v>
      </c>
      <c r="AB112">
        <v>0</v>
      </c>
      <c r="AC112">
        <v>0</v>
      </c>
      <c r="AD112">
        <v>0</v>
      </c>
      <c r="AE112">
        <v>7.0000000000000007E-2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14</v>
      </c>
      <c r="AU112" t="s">
        <v>3</v>
      </c>
      <c r="AV112">
        <v>0</v>
      </c>
      <c r="AW112">
        <v>2</v>
      </c>
      <c r="AX112">
        <v>422441074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ROUND(Y112*Source!I101,9)</f>
        <v>28</v>
      </c>
      <c r="CY112">
        <f t="shared" si="46"/>
        <v>7.0000000000000007E-2</v>
      </c>
      <c r="CZ112">
        <f t="shared" si="47"/>
        <v>7.0000000000000007E-2</v>
      </c>
      <c r="DA112">
        <f t="shared" si="48"/>
        <v>1</v>
      </c>
      <c r="DB112">
        <f t="shared" si="42"/>
        <v>0.98</v>
      </c>
      <c r="DC112">
        <f t="shared" si="43"/>
        <v>0</v>
      </c>
      <c r="DD112" t="s">
        <v>3</v>
      </c>
      <c r="DE112" t="s">
        <v>3</v>
      </c>
      <c r="DF112">
        <f t="shared" si="45"/>
        <v>1.96</v>
      </c>
      <c r="DG112">
        <f t="shared" si="38"/>
        <v>0</v>
      </c>
      <c r="DH112">
        <f t="shared" si="39"/>
        <v>0</v>
      </c>
      <c r="DI112">
        <f t="shared" si="44"/>
        <v>0</v>
      </c>
      <c r="DJ112">
        <f t="shared" si="49"/>
        <v>1.96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ROW(Source!A101)</f>
        <v>101</v>
      </c>
      <c r="B113">
        <v>422440635</v>
      </c>
      <c r="C113">
        <v>422441050</v>
      </c>
      <c r="D113">
        <v>385840604</v>
      </c>
      <c r="E113">
        <v>1</v>
      </c>
      <c r="F113">
        <v>1</v>
      </c>
      <c r="G113">
        <v>1079</v>
      </c>
      <c r="H113">
        <v>3</v>
      </c>
      <c r="I113" t="s">
        <v>314</v>
      </c>
      <c r="J113" t="s">
        <v>315</v>
      </c>
      <c r="K113" t="s">
        <v>316</v>
      </c>
      <c r="L113">
        <v>1356</v>
      </c>
      <c r="N113">
        <v>1010</v>
      </c>
      <c r="O113" t="s">
        <v>162</v>
      </c>
      <c r="P113" t="s">
        <v>162</v>
      </c>
      <c r="Q113">
        <v>1000</v>
      </c>
      <c r="W113">
        <v>0</v>
      </c>
      <c r="X113">
        <v>-632173572</v>
      </c>
      <c r="Y113">
        <f t="shared" si="41"/>
        <v>6.1000000000000004E-3</v>
      </c>
      <c r="AA113">
        <v>56.16</v>
      </c>
      <c r="AB113">
        <v>0</v>
      </c>
      <c r="AC113">
        <v>0</v>
      </c>
      <c r="AD113">
        <v>0</v>
      </c>
      <c r="AE113">
        <v>56.16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6.1000000000000004E-3</v>
      </c>
      <c r="AU113" t="s">
        <v>3</v>
      </c>
      <c r="AV113">
        <v>0</v>
      </c>
      <c r="AW113">
        <v>2</v>
      </c>
      <c r="AX113">
        <v>422441075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ROUND(Y113*Source!I101,9)</f>
        <v>1.2200000000000001E-2</v>
      </c>
      <c r="CY113">
        <f t="shared" si="46"/>
        <v>56.16</v>
      </c>
      <c r="CZ113">
        <f t="shared" si="47"/>
        <v>56.16</v>
      </c>
      <c r="DA113">
        <f t="shared" si="48"/>
        <v>1</v>
      </c>
      <c r="DB113">
        <f t="shared" si="42"/>
        <v>0.34</v>
      </c>
      <c r="DC113">
        <f t="shared" si="43"/>
        <v>0</v>
      </c>
      <c r="DD113" t="s">
        <v>3</v>
      </c>
      <c r="DE113" t="s">
        <v>3</v>
      </c>
      <c r="DF113">
        <f t="shared" si="45"/>
        <v>0.69</v>
      </c>
      <c r="DG113">
        <f t="shared" si="38"/>
        <v>0</v>
      </c>
      <c r="DH113">
        <f t="shared" si="39"/>
        <v>0</v>
      </c>
      <c r="DI113">
        <f t="shared" si="44"/>
        <v>0</v>
      </c>
      <c r="DJ113">
        <f t="shared" si="49"/>
        <v>0.69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ROW(Source!A101)</f>
        <v>101</v>
      </c>
      <c r="B114">
        <v>422440635</v>
      </c>
      <c r="C114">
        <v>422441050</v>
      </c>
      <c r="D114">
        <v>385746602</v>
      </c>
      <c r="E114">
        <v>1079</v>
      </c>
      <c r="F114">
        <v>1</v>
      </c>
      <c r="G114">
        <v>1079</v>
      </c>
      <c r="H114">
        <v>3</v>
      </c>
      <c r="I114" t="s">
        <v>103</v>
      </c>
      <c r="J114" t="s">
        <v>3</v>
      </c>
      <c r="K114" t="s">
        <v>104</v>
      </c>
      <c r="L114">
        <v>1346</v>
      </c>
      <c r="N114">
        <v>1009</v>
      </c>
      <c r="O114" t="s">
        <v>105</v>
      </c>
      <c r="P114" t="s">
        <v>105</v>
      </c>
      <c r="Q114">
        <v>1</v>
      </c>
      <c r="W114">
        <v>0</v>
      </c>
      <c r="X114">
        <v>-63099341</v>
      </c>
      <c r="Y114">
        <f t="shared" si="41"/>
        <v>0.65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0.65</v>
      </c>
      <c r="AU114" t="s">
        <v>3</v>
      </c>
      <c r="AV114">
        <v>0</v>
      </c>
      <c r="AW114">
        <v>2</v>
      </c>
      <c r="AX114">
        <v>422441076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ROUND(Y114*Source!I101,9)</f>
        <v>1.3</v>
      </c>
      <c r="CY114">
        <f t="shared" si="46"/>
        <v>0</v>
      </c>
      <c r="CZ114">
        <f t="shared" si="47"/>
        <v>0</v>
      </c>
      <c r="DA114">
        <f t="shared" si="48"/>
        <v>1</v>
      </c>
      <c r="DB114">
        <f t="shared" si="42"/>
        <v>0</v>
      </c>
      <c r="DC114">
        <f t="shared" si="43"/>
        <v>0</v>
      </c>
      <c r="DD114" t="s">
        <v>3</v>
      </c>
      <c r="DE114" t="s">
        <v>3</v>
      </c>
      <c r="DF114">
        <f t="shared" si="45"/>
        <v>0</v>
      </c>
      <c r="DG114">
        <f t="shared" si="38"/>
        <v>0</v>
      </c>
      <c r="DH114">
        <f t="shared" si="39"/>
        <v>0</v>
      </c>
      <c r="DI114">
        <f t="shared" si="44"/>
        <v>0</v>
      </c>
      <c r="DJ114">
        <f t="shared" si="49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ROW(Source!A101)</f>
        <v>101</v>
      </c>
      <c r="B115">
        <v>422440635</v>
      </c>
      <c r="C115">
        <v>422441050</v>
      </c>
      <c r="D115">
        <v>385762364</v>
      </c>
      <c r="E115">
        <v>1079</v>
      </c>
      <c r="F115">
        <v>1</v>
      </c>
      <c r="G115">
        <v>1079</v>
      </c>
      <c r="H115">
        <v>3</v>
      </c>
      <c r="I115" t="s">
        <v>145</v>
      </c>
      <c r="J115" t="s">
        <v>3</v>
      </c>
      <c r="K115" t="s">
        <v>146</v>
      </c>
      <c r="L115">
        <v>235684255</v>
      </c>
      <c r="N115">
        <v>1010</v>
      </c>
      <c r="O115" t="s">
        <v>141</v>
      </c>
      <c r="P115" t="s">
        <v>141</v>
      </c>
      <c r="Q115">
        <v>1</v>
      </c>
      <c r="W115">
        <v>0</v>
      </c>
      <c r="X115">
        <v>-1807145065</v>
      </c>
      <c r="Y115">
        <f t="shared" si="41"/>
        <v>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1</v>
      </c>
      <c r="AU115" t="s">
        <v>3</v>
      </c>
      <c r="AV115">
        <v>0</v>
      </c>
      <c r="AW115">
        <v>2</v>
      </c>
      <c r="AX115">
        <v>422441077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ROUND(Y115*Source!I101,9)</f>
        <v>2</v>
      </c>
      <c r="CY115">
        <f t="shared" si="46"/>
        <v>0</v>
      </c>
      <c r="CZ115">
        <f t="shared" si="47"/>
        <v>0</v>
      </c>
      <c r="DA115">
        <f t="shared" si="48"/>
        <v>1</v>
      </c>
      <c r="DB115">
        <f t="shared" si="42"/>
        <v>0</v>
      </c>
      <c r="DC115">
        <f t="shared" si="43"/>
        <v>0</v>
      </c>
      <c r="DD115" t="s">
        <v>3</v>
      </c>
      <c r="DE115" t="s">
        <v>3</v>
      </c>
      <c r="DF115">
        <f t="shared" si="45"/>
        <v>0</v>
      </c>
      <c r="DG115">
        <f t="shared" si="38"/>
        <v>0</v>
      </c>
      <c r="DH115">
        <f t="shared" si="39"/>
        <v>0</v>
      </c>
      <c r="DI115">
        <f t="shared" si="44"/>
        <v>0</v>
      </c>
      <c r="DJ115">
        <f t="shared" si="49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ROW(Source!A101)</f>
        <v>101</v>
      </c>
      <c r="B116">
        <v>422440635</v>
      </c>
      <c r="C116">
        <v>422441050</v>
      </c>
      <c r="D116">
        <v>385764415</v>
      </c>
      <c r="E116">
        <v>1079</v>
      </c>
      <c r="F116">
        <v>1</v>
      </c>
      <c r="G116">
        <v>1079</v>
      </c>
      <c r="H116">
        <v>3</v>
      </c>
      <c r="I116" t="s">
        <v>147</v>
      </c>
      <c r="J116" t="s">
        <v>3</v>
      </c>
      <c r="K116" t="s">
        <v>148</v>
      </c>
      <c r="L116">
        <v>235684255</v>
      </c>
      <c r="N116">
        <v>1010</v>
      </c>
      <c r="O116" t="s">
        <v>141</v>
      </c>
      <c r="P116" t="s">
        <v>141</v>
      </c>
      <c r="Q116">
        <v>1</v>
      </c>
      <c r="W116">
        <v>0</v>
      </c>
      <c r="X116">
        <v>2091361781</v>
      </c>
      <c r="Y116">
        <f t="shared" si="41"/>
        <v>18.3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18.3</v>
      </c>
      <c r="AU116" t="s">
        <v>3</v>
      </c>
      <c r="AV116">
        <v>0</v>
      </c>
      <c r="AW116">
        <v>2</v>
      </c>
      <c r="AX116">
        <v>422441078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ROUND(Y116*Source!I101,9)</f>
        <v>36.6</v>
      </c>
      <c r="CY116">
        <f t="shared" si="46"/>
        <v>0</v>
      </c>
      <c r="CZ116">
        <f t="shared" si="47"/>
        <v>0</v>
      </c>
      <c r="DA116">
        <f t="shared" si="48"/>
        <v>1</v>
      </c>
      <c r="DB116">
        <f t="shared" si="42"/>
        <v>0</v>
      </c>
      <c r="DC116">
        <f t="shared" si="43"/>
        <v>0</v>
      </c>
      <c r="DD116" t="s">
        <v>3</v>
      </c>
      <c r="DE116" t="s">
        <v>3</v>
      </c>
      <c r="DF116">
        <f t="shared" si="45"/>
        <v>0</v>
      </c>
      <c r="DG116">
        <f t="shared" si="38"/>
        <v>0</v>
      </c>
      <c r="DH116">
        <f t="shared" si="39"/>
        <v>0</v>
      </c>
      <c r="DI116">
        <f t="shared" si="44"/>
        <v>0</v>
      </c>
      <c r="DJ116">
        <f t="shared" si="49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ROW(Source!A102)</f>
        <v>102</v>
      </c>
      <c r="B117">
        <v>422440633</v>
      </c>
      <c r="C117">
        <v>422441050</v>
      </c>
      <c r="D117">
        <v>385749878</v>
      </c>
      <c r="E117">
        <v>1079</v>
      </c>
      <c r="F117">
        <v>1</v>
      </c>
      <c r="G117">
        <v>1079</v>
      </c>
      <c r="H117">
        <v>1</v>
      </c>
      <c r="I117" t="s">
        <v>237</v>
      </c>
      <c r="J117" t="s">
        <v>3</v>
      </c>
      <c r="K117" t="s">
        <v>238</v>
      </c>
      <c r="L117">
        <v>1191</v>
      </c>
      <c r="N117">
        <v>1013</v>
      </c>
      <c r="O117" t="s">
        <v>239</v>
      </c>
      <c r="P117" t="s">
        <v>239</v>
      </c>
      <c r="Q117">
        <v>1</v>
      </c>
      <c r="W117">
        <v>0</v>
      </c>
      <c r="X117">
        <v>476480486</v>
      </c>
      <c r="Y117">
        <f t="shared" si="41"/>
        <v>6.53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6.53</v>
      </c>
      <c r="AU117" t="s">
        <v>3</v>
      </c>
      <c r="AV117">
        <v>1</v>
      </c>
      <c r="AW117">
        <v>2</v>
      </c>
      <c r="AX117">
        <v>422441065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ROUND(AT117*Source!I102*AH117*AL117,2)</f>
        <v>0</v>
      </c>
      <c r="CV117">
        <f>ROUND(Y117*Source!I102,9)</f>
        <v>13.06</v>
      </c>
      <c r="CW117">
        <v>0</v>
      </c>
      <c r="CX117">
        <f>ROUND(Y117*Source!I102,9)</f>
        <v>13.06</v>
      </c>
      <c r="CY117">
        <f>AD117</f>
        <v>0</v>
      </c>
      <c r="CZ117">
        <f>AH117</f>
        <v>0</v>
      </c>
      <c r="DA117">
        <f>AL117</f>
        <v>1</v>
      </c>
      <c r="DB117">
        <f t="shared" si="42"/>
        <v>0</v>
      </c>
      <c r="DC117">
        <f t="shared" si="43"/>
        <v>0</v>
      </c>
      <c r="DD117" t="s">
        <v>3</v>
      </c>
      <c r="DE117" t="s">
        <v>3</v>
      </c>
      <c r="DF117">
        <f t="shared" si="45"/>
        <v>0</v>
      </c>
      <c r="DG117">
        <f t="shared" si="38"/>
        <v>0</v>
      </c>
      <c r="DH117">
        <f t="shared" si="39"/>
        <v>0</v>
      </c>
      <c r="DI117">
        <f t="shared" si="44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ROW(Source!A102)</f>
        <v>102</v>
      </c>
      <c r="B118">
        <v>422440633</v>
      </c>
      <c r="C118">
        <v>422441050</v>
      </c>
      <c r="D118">
        <v>385848608</v>
      </c>
      <c r="E118">
        <v>1</v>
      </c>
      <c r="F118">
        <v>1</v>
      </c>
      <c r="G118">
        <v>1079</v>
      </c>
      <c r="H118">
        <v>2</v>
      </c>
      <c r="I118" t="s">
        <v>244</v>
      </c>
      <c r="J118" t="s">
        <v>245</v>
      </c>
      <c r="K118" t="s">
        <v>246</v>
      </c>
      <c r="L118">
        <v>1368</v>
      </c>
      <c r="N118">
        <v>1011</v>
      </c>
      <c r="O118" t="s">
        <v>243</v>
      </c>
      <c r="P118" t="s">
        <v>243</v>
      </c>
      <c r="Q118">
        <v>1</v>
      </c>
      <c r="W118">
        <v>0</v>
      </c>
      <c r="X118">
        <v>654681671</v>
      </c>
      <c r="Y118">
        <f t="shared" si="41"/>
        <v>0.01</v>
      </c>
      <c r="AA118">
        <v>0</v>
      </c>
      <c r="AB118">
        <v>1451.26</v>
      </c>
      <c r="AC118">
        <v>735.58</v>
      </c>
      <c r="AD118">
        <v>0</v>
      </c>
      <c r="AE118">
        <v>0</v>
      </c>
      <c r="AF118">
        <v>83.1</v>
      </c>
      <c r="AG118">
        <v>12.62</v>
      </c>
      <c r="AH118">
        <v>0</v>
      </c>
      <c r="AI118">
        <v>1</v>
      </c>
      <c r="AJ118">
        <v>16.68</v>
      </c>
      <c r="AK118">
        <v>55.67</v>
      </c>
      <c r="AL118">
        <v>1</v>
      </c>
      <c r="AM118">
        <v>2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0.01</v>
      </c>
      <c r="AU118" t="s">
        <v>3</v>
      </c>
      <c r="AV118">
        <v>0</v>
      </c>
      <c r="AW118">
        <v>2</v>
      </c>
      <c r="AX118">
        <v>422441066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ROUND(Y118*Source!I102*DO118,9)</f>
        <v>0.25240000000000001</v>
      </c>
      <c r="CX118">
        <f>ROUND(Y118*Source!I102,9)</f>
        <v>0.02</v>
      </c>
      <c r="CY118">
        <f>AB118</f>
        <v>1451.26</v>
      </c>
      <c r="CZ118">
        <f>AF118</f>
        <v>83.1</v>
      </c>
      <c r="DA118">
        <f>AJ118</f>
        <v>16.68</v>
      </c>
      <c r="DB118">
        <f t="shared" si="42"/>
        <v>0.83</v>
      </c>
      <c r="DC118">
        <f t="shared" si="43"/>
        <v>0.13</v>
      </c>
      <c r="DD118" t="s">
        <v>3</v>
      </c>
      <c r="DE118" t="s">
        <v>3</v>
      </c>
      <c r="DF118">
        <f t="shared" si="45"/>
        <v>0</v>
      </c>
      <c r="DG118">
        <f>ROUND(ROUND(AF118*AJ118,2)*CX118,2)</f>
        <v>27.72</v>
      </c>
      <c r="DH118">
        <f>ROUND(ROUND(AG118*AK118,2)*CX118,2)</f>
        <v>14.05</v>
      </c>
      <c r="DI118">
        <f t="shared" si="44"/>
        <v>0</v>
      </c>
      <c r="DJ118">
        <f>DG118</f>
        <v>27.72</v>
      </c>
      <c r="DK118">
        <v>0</v>
      </c>
      <c r="DL118" t="s">
        <v>247</v>
      </c>
      <c r="DM118">
        <v>0</v>
      </c>
      <c r="DN118" t="s">
        <v>239</v>
      </c>
      <c r="DO118">
        <v>12.62</v>
      </c>
    </row>
    <row r="119" spans="1:119" x14ac:dyDescent="0.2">
      <c r="A119">
        <f>ROW(Source!A102)</f>
        <v>102</v>
      </c>
      <c r="B119">
        <v>422440633</v>
      </c>
      <c r="C119">
        <v>422441050</v>
      </c>
      <c r="D119">
        <v>385848708</v>
      </c>
      <c r="E119">
        <v>1</v>
      </c>
      <c r="F119">
        <v>1</v>
      </c>
      <c r="G119">
        <v>1079</v>
      </c>
      <c r="H119">
        <v>2</v>
      </c>
      <c r="I119" t="s">
        <v>289</v>
      </c>
      <c r="J119" t="s">
        <v>290</v>
      </c>
      <c r="K119" t="s">
        <v>291</v>
      </c>
      <c r="L119">
        <v>1368</v>
      </c>
      <c r="N119">
        <v>1011</v>
      </c>
      <c r="O119" t="s">
        <v>243</v>
      </c>
      <c r="P119" t="s">
        <v>243</v>
      </c>
      <c r="Q119">
        <v>1</v>
      </c>
      <c r="W119">
        <v>0</v>
      </c>
      <c r="X119">
        <v>-1378035399</v>
      </c>
      <c r="Y119">
        <f t="shared" si="41"/>
        <v>0.97</v>
      </c>
      <c r="AA119">
        <v>0</v>
      </c>
      <c r="AB119">
        <v>14.23</v>
      </c>
      <c r="AC119">
        <v>0</v>
      </c>
      <c r="AD119">
        <v>0</v>
      </c>
      <c r="AE119">
        <v>0</v>
      </c>
      <c r="AF119">
        <v>1.4</v>
      </c>
      <c r="AG119">
        <v>0</v>
      </c>
      <c r="AH119">
        <v>0</v>
      </c>
      <c r="AI119">
        <v>1</v>
      </c>
      <c r="AJ119">
        <v>9.7100000000000009</v>
      </c>
      <c r="AK119">
        <v>55.67</v>
      </c>
      <c r="AL119">
        <v>1</v>
      </c>
      <c r="AM119">
        <v>2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0.97</v>
      </c>
      <c r="AU119" t="s">
        <v>3</v>
      </c>
      <c r="AV119">
        <v>0</v>
      </c>
      <c r="AW119">
        <v>2</v>
      </c>
      <c r="AX119">
        <v>422441067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ROUND(Y119*Source!I102*DO119,9)</f>
        <v>0</v>
      </c>
      <c r="CX119">
        <f>ROUND(Y119*Source!I102,9)</f>
        <v>1.94</v>
      </c>
      <c r="CY119">
        <f>AB119</f>
        <v>14.23</v>
      </c>
      <c r="CZ119">
        <f>AF119</f>
        <v>1.4</v>
      </c>
      <c r="DA119">
        <f>AJ119</f>
        <v>9.7100000000000009</v>
      </c>
      <c r="DB119">
        <f t="shared" si="42"/>
        <v>1.36</v>
      </c>
      <c r="DC119">
        <f t="shared" si="43"/>
        <v>0</v>
      </c>
      <c r="DD119" t="s">
        <v>3</v>
      </c>
      <c r="DE119" t="s">
        <v>3</v>
      </c>
      <c r="DF119">
        <f t="shared" si="45"/>
        <v>0</v>
      </c>
      <c r="DG119">
        <f>ROUND(ROUND(AF119*AJ119,2)*CX119,2)</f>
        <v>26.36</v>
      </c>
      <c r="DH119">
        <f>ROUND(ROUND(AG119*AK119,2)*CX119,2)</f>
        <v>0</v>
      </c>
      <c r="DI119">
        <f t="shared" si="44"/>
        <v>0</v>
      </c>
      <c r="DJ119">
        <f>DG119</f>
        <v>26.36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ROW(Source!A102)</f>
        <v>102</v>
      </c>
      <c r="B120">
        <v>422440633</v>
      </c>
      <c r="C120">
        <v>422441050</v>
      </c>
      <c r="D120">
        <v>385848729</v>
      </c>
      <c r="E120">
        <v>1</v>
      </c>
      <c r="F120">
        <v>1</v>
      </c>
      <c r="G120">
        <v>1079</v>
      </c>
      <c r="H120">
        <v>2</v>
      </c>
      <c r="I120" t="s">
        <v>292</v>
      </c>
      <c r="J120" t="s">
        <v>293</v>
      </c>
      <c r="K120" t="s">
        <v>294</v>
      </c>
      <c r="L120">
        <v>1368</v>
      </c>
      <c r="N120">
        <v>1011</v>
      </c>
      <c r="O120" t="s">
        <v>243</v>
      </c>
      <c r="P120" t="s">
        <v>243</v>
      </c>
      <c r="Q120">
        <v>1</v>
      </c>
      <c r="W120">
        <v>0</v>
      </c>
      <c r="X120">
        <v>-984181651</v>
      </c>
      <c r="Y120">
        <f t="shared" si="41"/>
        <v>0.06</v>
      </c>
      <c r="AA120">
        <v>0</v>
      </c>
      <c r="AB120">
        <v>3.28</v>
      </c>
      <c r="AC120">
        <v>0</v>
      </c>
      <c r="AD120">
        <v>0</v>
      </c>
      <c r="AE120">
        <v>0</v>
      </c>
      <c r="AF120">
        <v>0.35</v>
      </c>
      <c r="AG120">
        <v>0</v>
      </c>
      <c r="AH120">
        <v>0</v>
      </c>
      <c r="AI120">
        <v>1</v>
      </c>
      <c r="AJ120">
        <v>8.94</v>
      </c>
      <c r="AK120">
        <v>55.67</v>
      </c>
      <c r="AL120">
        <v>1</v>
      </c>
      <c r="AM120">
        <v>2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0.06</v>
      </c>
      <c r="AU120" t="s">
        <v>3</v>
      </c>
      <c r="AV120">
        <v>0</v>
      </c>
      <c r="AW120">
        <v>2</v>
      </c>
      <c r="AX120">
        <v>422441068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ROUND(Y120*Source!I102*DO120,9)</f>
        <v>0</v>
      </c>
      <c r="CX120">
        <f>ROUND(Y120*Source!I102,9)</f>
        <v>0.12</v>
      </c>
      <c r="CY120">
        <f>AB120</f>
        <v>3.28</v>
      </c>
      <c r="CZ120">
        <f>AF120</f>
        <v>0.35</v>
      </c>
      <c r="DA120">
        <f>AJ120</f>
        <v>8.94</v>
      </c>
      <c r="DB120">
        <f t="shared" si="42"/>
        <v>0.02</v>
      </c>
      <c r="DC120">
        <f t="shared" si="43"/>
        <v>0</v>
      </c>
      <c r="DD120" t="s">
        <v>3</v>
      </c>
      <c r="DE120" t="s">
        <v>3</v>
      </c>
      <c r="DF120">
        <f t="shared" si="45"/>
        <v>0</v>
      </c>
      <c r="DG120">
        <f>ROUND(ROUND(AF120*AJ120,2)*CX120,2)</f>
        <v>0.38</v>
      </c>
      <c r="DH120">
        <f>ROUND(ROUND(AG120*AK120,2)*CX120,2)</f>
        <v>0</v>
      </c>
      <c r="DI120">
        <f t="shared" si="44"/>
        <v>0</v>
      </c>
      <c r="DJ120">
        <f>DG120</f>
        <v>0.38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ROW(Source!A102)</f>
        <v>102</v>
      </c>
      <c r="B121">
        <v>422440633</v>
      </c>
      <c r="C121">
        <v>422441050</v>
      </c>
      <c r="D121">
        <v>385817576</v>
      </c>
      <c r="E121">
        <v>1</v>
      </c>
      <c r="F121">
        <v>1</v>
      </c>
      <c r="G121">
        <v>1079</v>
      </c>
      <c r="H121">
        <v>3</v>
      </c>
      <c r="I121" t="s">
        <v>295</v>
      </c>
      <c r="J121" t="s">
        <v>296</v>
      </c>
      <c r="K121" t="s">
        <v>297</v>
      </c>
      <c r="L121">
        <v>1346</v>
      </c>
      <c r="N121">
        <v>1009</v>
      </c>
      <c r="O121" t="s">
        <v>105</v>
      </c>
      <c r="P121" t="s">
        <v>105</v>
      </c>
      <c r="Q121">
        <v>1</v>
      </c>
      <c r="W121">
        <v>0</v>
      </c>
      <c r="X121">
        <v>-525173952</v>
      </c>
      <c r="Y121">
        <f t="shared" si="41"/>
        <v>2.5000000000000001E-2</v>
      </c>
      <c r="AA121">
        <v>338.71</v>
      </c>
      <c r="AB121">
        <v>0</v>
      </c>
      <c r="AC121">
        <v>0</v>
      </c>
      <c r="AD121">
        <v>0</v>
      </c>
      <c r="AE121">
        <v>13.95</v>
      </c>
      <c r="AF121">
        <v>0</v>
      </c>
      <c r="AG121">
        <v>0</v>
      </c>
      <c r="AH121">
        <v>0</v>
      </c>
      <c r="AI121">
        <v>24.28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2.5000000000000001E-2</v>
      </c>
      <c r="AU121" t="s">
        <v>3</v>
      </c>
      <c r="AV121">
        <v>0</v>
      </c>
      <c r="AW121">
        <v>2</v>
      </c>
      <c r="AX121">
        <v>422441069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ROUND(Y121*Source!I102,9)</f>
        <v>0.05</v>
      </c>
      <c r="CY121">
        <f t="shared" ref="CY121:CY130" si="50">AA121</f>
        <v>338.71</v>
      </c>
      <c r="CZ121">
        <f t="shared" ref="CZ121:CZ130" si="51">AE121</f>
        <v>13.95</v>
      </c>
      <c r="DA121">
        <f t="shared" ref="DA121:DA130" si="52">AI121</f>
        <v>24.28</v>
      </c>
      <c r="DB121">
        <f t="shared" si="42"/>
        <v>0.35</v>
      </c>
      <c r="DC121">
        <f t="shared" si="43"/>
        <v>0</v>
      </c>
      <c r="DD121" t="s">
        <v>3</v>
      </c>
      <c r="DE121" t="s">
        <v>3</v>
      </c>
      <c r="DF121">
        <f t="shared" ref="DF121:DF130" si="53">ROUND(ROUND(AE121*AI121,2)*CX121,2)</f>
        <v>16.940000000000001</v>
      </c>
      <c r="DG121">
        <f t="shared" ref="DG121:DG142" si="54">ROUND(ROUND(AF121,2)*CX121,2)</f>
        <v>0</v>
      </c>
      <c r="DH121">
        <f t="shared" ref="DH121:DH142" si="55">ROUND(ROUND(AG121,2)*CX121,2)</f>
        <v>0</v>
      </c>
      <c r="DI121">
        <f t="shared" si="44"/>
        <v>0</v>
      </c>
      <c r="DJ121">
        <f t="shared" ref="DJ121:DJ130" si="56">DF121</f>
        <v>16.940000000000001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ROW(Source!A102)</f>
        <v>102</v>
      </c>
      <c r="B122">
        <v>422440633</v>
      </c>
      <c r="C122">
        <v>422441050</v>
      </c>
      <c r="D122">
        <v>385817666</v>
      </c>
      <c r="E122">
        <v>1</v>
      </c>
      <c r="F122">
        <v>1</v>
      </c>
      <c r="G122">
        <v>1079</v>
      </c>
      <c r="H122">
        <v>3</v>
      </c>
      <c r="I122" t="s">
        <v>298</v>
      </c>
      <c r="J122" t="s">
        <v>299</v>
      </c>
      <c r="K122" t="s">
        <v>300</v>
      </c>
      <c r="L122">
        <v>1346</v>
      </c>
      <c r="N122">
        <v>1009</v>
      </c>
      <c r="O122" t="s">
        <v>105</v>
      </c>
      <c r="P122" t="s">
        <v>105</v>
      </c>
      <c r="Q122">
        <v>1</v>
      </c>
      <c r="W122">
        <v>0</v>
      </c>
      <c r="X122">
        <v>-895231604</v>
      </c>
      <c r="Y122">
        <f t="shared" si="41"/>
        <v>7.4999999999999997E-2</v>
      </c>
      <c r="AA122">
        <v>100.43</v>
      </c>
      <c r="AB122">
        <v>0</v>
      </c>
      <c r="AC122">
        <v>0</v>
      </c>
      <c r="AD122">
        <v>0</v>
      </c>
      <c r="AE122">
        <v>29.89</v>
      </c>
      <c r="AF122">
        <v>0</v>
      </c>
      <c r="AG122">
        <v>0</v>
      </c>
      <c r="AH122">
        <v>0</v>
      </c>
      <c r="AI122">
        <v>3.36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7.4999999999999997E-2</v>
      </c>
      <c r="AU122" t="s">
        <v>3</v>
      </c>
      <c r="AV122">
        <v>0</v>
      </c>
      <c r="AW122">
        <v>2</v>
      </c>
      <c r="AX122">
        <v>422441070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ROUND(Y122*Source!I102,9)</f>
        <v>0.15</v>
      </c>
      <c r="CY122">
        <f t="shared" si="50"/>
        <v>100.43</v>
      </c>
      <c r="CZ122">
        <f t="shared" si="51"/>
        <v>29.89</v>
      </c>
      <c r="DA122">
        <f t="shared" si="52"/>
        <v>3.36</v>
      </c>
      <c r="DB122">
        <f t="shared" si="42"/>
        <v>2.2400000000000002</v>
      </c>
      <c r="DC122">
        <f t="shared" si="43"/>
        <v>0</v>
      </c>
      <c r="DD122" t="s">
        <v>3</v>
      </c>
      <c r="DE122" t="s">
        <v>3</v>
      </c>
      <c r="DF122">
        <f t="shared" si="53"/>
        <v>15.06</v>
      </c>
      <c r="DG122">
        <f t="shared" si="54"/>
        <v>0</v>
      </c>
      <c r="DH122">
        <f t="shared" si="55"/>
        <v>0</v>
      </c>
      <c r="DI122">
        <f t="shared" si="44"/>
        <v>0</v>
      </c>
      <c r="DJ122">
        <f t="shared" si="56"/>
        <v>15.06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ROW(Source!A102)</f>
        <v>102</v>
      </c>
      <c r="B123">
        <v>422440633</v>
      </c>
      <c r="C123">
        <v>422441050</v>
      </c>
      <c r="D123">
        <v>385817780</v>
      </c>
      <c r="E123">
        <v>1</v>
      </c>
      <c r="F123">
        <v>1</v>
      </c>
      <c r="G123">
        <v>1079</v>
      </c>
      <c r="H123">
        <v>3</v>
      </c>
      <c r="I123" t="s">
        <v>301</v>
      </c>
      <c r="J123" t="s">
        <v>302</v>
      </c>
      <c r="K123" t="s">
        <v>303</v>
      </c>
      <c r="L123">
        <v>1346</v>
      </c>
      <c r="N123">
        <v>1009</v>
      </c>
      <c r="O123" t="s">
        <v>105</v>
      </c>
      <c r="P123" t="s">
        <v>105</v>
      </c>
      <c r="Q123">
        <v>1</v>
      </c>
      <c r="W123">
        <v>0</v>
      </c>
      <c r="X123">
        <v>-2061512615</v>
      </c>
      <c r="Y123">
        <f t="shared" si="41"/>
        <v>0.216</v>
      </c>
      <c r="AA123">
        <v>286.31</v>
      </c>
      <c r="AB123">
        <v>0</v>
      </c>
      <c r="AC123">
        <v>0</v>
      </c>
      <c r="AD123">
        <v>0</v>
      </c>
      <c r="AE123">
        <v>159.06</v>
      </c>
      <c r="AF123">
        <v>0</v>
      </c>
      <c r="AG123">
        <v>0</v>
      </c>
      <c r="AH123">
        <v>0</v>
      </c>
      <c r="AI123">
        <v>1.8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0.216</v>
      </c>
      <c r="AU123" t="s">
        <v>3</v>
      </c>
      <c r="AV123">
        <v>0</v>
      </c>
      <c r="AW123">
        <v>2</v>
      </c>
      <c r="AX123">
        <v>422441071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ROUND(Y123*Source!I102,9)</f>
        <v>0.432</v>
      </c>
      <c r="CY123">
        <f t="shared" si="50"/>
        <v>286.31</v>
      </c>
      <c r="CZ123">
        <f t="shared" si="51"/>
        <v>159.06</v>
      </c>
      <c r="DA123">
        <f t="shared" si="52"/>
        <v>1.8</v>
      </c>
      <c r="DB123">
        <f t="shared" si="42"/>
        <v>34.36</v>
      </c>
      <c r="DC123">
        <f t="shared" si="43"/>
        <v>0</v>
      </c>
      <c r="DD123" t="s">
        <v>3</v>
      </c>
      <c r="DE123" t="s">
        <v>3</v>
      </c>
      <c r="DF123">
        <f t="shared" si="53"/>
        <v>123.69</v>
      </c>
      <c r="DG123">
        <f t="shared" si="54"/>
        <v>0</v>
      </c>
      <c r="DH123">
        <f t="shared" si="55"/>
        <v>0</v>
      </c>
      <c r="DI123">
        <f t="shared" si="44"/>
        <v>0</v>
      </c>
      <c r="DJ123">
        <f t="shared" si="56"/>
        <v>123.69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ROW(Source!A102)</f>
        <v>102</v>
      </c>
      <c r="B124">
        <v>422440633</v>
      </c>
      <c r="C124">
        <v>422441050</v>
      </c>
      <c r="D124">
        <v>385818586</v>
      </c>
      <c r="E124">
        <v>1</v>
      </c>
      <c r="F124">
        <v>1</v>
      </c>
      <c r="G124">
        <v>1079</v>
      </c>
      <c r="H124">
        <v>3</v>
      </c>
      <c r="I124" t="s">
        <v>304</v>
      </c>
      <c r="J124" t="s">
        <v>305</v>
      </c>
      <c r="K124" t="s">
        <v>306</v>
      </c>
      <c r="L124">
        <v>1346</v>
      </c>
      <c r="N124">
        <v>1009</v>
      </c>
      <c r="O124" t="s">
        <v>105</v>
      </c>
      <c r="P124" t="s">
        <v>105</v>
      </c>
      <c r="Q124">
        <v>1</v>
      </c>
      <c r="W124">
        <v>0</v>
      </c>
      <c r="X124">
        <v>691666034</v>
      </c>
      <c r="Y124">
        <f t="shared" si="41"/>
        <v>8.5999999999999993E-2</v>
      </c>
      <c r="AA124">
        <v>200.81</v>
      </c>
      <c r="AB124">
        <v>0</v>
      </c>
      <c r="AC124">
        <v>0</v>
      </c>
      <c r="AD124">
        <v>0</v>
      </c>
      <c r="AE124">
        <v>15.11</v>
      </c>
      <c r="AF124">
        <v>0</v>
      </c>
      <c r="AG124">
        <v>0</v>
      </c>
      <c r="AH124">
        <v>0</v>
      </c>
      <c r="AI124">
        <v>13.29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8.5999999999999993E-2</v>
      </c>
      <c r="AU124" t="s">
        <v>3</v>
      </c>
      <c r="AV124">
        <v>0</v>
      </c>
      <c r="AW124">
        <v>2</v>
      </c>
      <c r="AX124">
        <v>422441072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ROUND(Y124*Source!I102,9)</f>
        <v>0.17199999999999999</v>
      </c>
      <c r="CY124">
        <f t="shared" si="50"/>
        <v>200.81</v>
      </c>
      <c r="CZ124">
        <f t="shared" si="51"/>
        <v>15.11</v>
      </c>
      <c r="DA124">
        <f t="shared" si="52"/>
        <v>13.29</v>
      </c>
      <c r="DB124">
        <f t="shared" si="42"/>
        <v>1.3</v>
      </c>
      <c r="DC124">
        <f t="shared" si="43"/>
        <v>0</v>
      </c>
      <c r="DD124" t="s">
        <v>3</v>
      </c>
      <c r="DE124" t="s">
        <v>3</v>
      </c>
      <c r="DF124">
        <f t="shared" si="53"/>
        <v>34.54</v>
      </c>
      <c r="DG124">
        <f t="shared" si="54"/>
        <v>0</v>
      </c>
      <c r="DH124">
        <f t="shared" si="55"/>
        <v>0</v>
      </c>
      <c r="DI124">
        <f t="shared" si="44"/>
        <v>0</v>
      </c>
      <c r="DJ124">
        <f t="shared" si="56"/>
        <v>34.54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ROW(Source!A102)</f>
        <v>102</v>
      </c>
      <c r="B125">
        <v>422440633</v>
      </c>
      <c r="C125">
        <v>422441050</v>
      </c>
      <c r="D125">
        <v>385819027</v>
      </c>
      <c r="E125">
        <v>1</v>
      </c>
      <c r="F125">
        <v>1</v>
      </c>
      <c r="G125">
        <v>1079</v>
      </c>
      <c r="H125">
        <v>3</v>
      </c>
      <c r="I125" t="s">
        <v>307</v>
      </c>
      <c r="J125" t="s">
        <v>308</v>
      </c>
      <c r="K125" t="s">
        <v>309</v>
      </c>
      <c r="L125">
        <v>1346</v>
      </c>
      <c r="N125">
        <v>1009</v>
      </c>
      <c r="O125" t="s">
        <v>105</v>
      </c>
      <c r="P125" t="s">
        <v>105</v>
      </c>
      <c r="Q125">
        <v>1</v>
      </c>
      <c r="W125">
        <v>0</v>
      </c>
      <c r="X125">
        <v>710168713</v>
      </c>
      <c r="Y125">
        <f t="shared" si="41"/>
        <v>7.1999999999999995E-2</v>
      </c>
      <c r="AA125">
        <v>246.69</v>
      </c>
      <c r="AB125">
        <v>0</v>
      </c>
      <c r="AC125">
        <v>0</v>
      </c>
      <c r="AD125">
        <v>0</v>
      </c>
      <c r="AE125">
        <v>23.12</v>
      </c>
      <c r="AF125">
        <v>0</v>
      </c>
      <c r="AG125">
        <v>0</v>
      </c>
      <c r="AH125">
        <v>0</v>
      </c>
      <c r="AI125">
        <v>10.67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7.1999999999999995E-2</v>
      </c>
      <c r="AU125" t="s">
        <v>3</v>
      </c>
      <c r="AV125">
        <v>0</v>
      </c>
      <c r="AW125">
        <v>2</v>
      </c>
      <c r="AX125">
        <v>422441073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ROUND(Y125*Source!I102,9)</f>
        <v>0.14399999999999999</v>
      </c>
      <c r="CY125">
        <f t="shared" si="50"/>
        <v>246.69</v>
      </c>
      <c r="CZ125">
        <f t="shared" si="51"/>
        <v>23.12</v>
      </c>
      <c r="DA125">
        <f t="shared" si="52"/>
        <v>10.67</v>
      </c>
      <c r="DB125">
        <f t="shared" si="42"/>
        <v>1.66</v>
      </c>
      <c r="DC125">
        <f t="shared" si="43"/>
        <v>0</v>
      </c>
      <c r="DD125" t="s">
        <v>3</v>
      </c>
      <c r="DE125" t="s">
        <v>3</v>
      </c>
      <c r="DF125">
        <f t="shared" si="53"/>
        <v>35.520000000000003</v>
      </c>
      <c r="DG125">
        <f t="shared" si="54"/>
        <v>0</v>
      </c>
      <c r="DH125">
        <f t="shared" si="55"/>
        <v>0</v>
      </c>
      <c r="DI125">
        <f t="shared" si="44"/>
        <v>0</v>
      </c>
      <c r="DJ125">
        <f t="shared" si="56"/>
        <v>35.520000000000003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ROW(Source!A102)</f>
        <v>102</v>
      </c>
      <c r="B126">
        <v>422440633</v>
      </c>
      <c r="C126">
        <v>422441050</v>
      </c>
      <c r="D126">
        <v>385823627</v>
      </c>
      <c r="E126">
        <v>1</v>
      </c>
      <c r="F126">
        <v>1</v>
      </c>
      <c r="G126">
        <v>1079</v>
      </c>
      <c r="H126">
        <v>3</v>
      </c>
      <c r="I126" t="s">
        <v>310</v>
      </c>
      <c r="J126" t="s">
        <v>311</v>
      </c>
      <c r="K126" t="s">
        <v>312</v>
      </c>
      <c r="L126">
        <v>1349</v>
      </c>
      <c r="N126">
        <v>1009</v>
      </c>
      <c r="O126" t="s">
        <v>313</v>
      </c>
      <c r="P126" t="s">
        <v>313</v>
      </c>
      <c r="Q126">
        <v>1E-3</v>
      </c>
      <c r="W126">
        <v>0</v>
      </c>
      <c r="X126">
        <v>-948974277</v>
      </c>
      <c r="Y126">
        <f t="shared" si="41"/>
        <v>14</v>
      </c>
      <c r="AA126">
        <v>0.45</v>
      </c>
      <c r="AB126">
        <v>0</v>
      </c>
      <c r="AC126">
        <v>0</v>
      </c>
      <c r="AD126">
        <v>0</v>
      </c>
      <c r="AE126">
        <v>7.0000000000000007E-2</v>
      </c>
      <c r="AF126">
        <v>0</v>
      </c>
      <c r="AG126">
        <v>0</v>
      </c>
      <c r="AH126">
        <v>0</v>
      </c>
      <c r="AI126">
        <v>6.43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14</v>
      </c>
      <c r="AU126" t="s">
        <v>3</v>
      </c>
      <c r="AV126">
        <v>0</v>
      </c>
      <c r="AW126">
        <v>2</v>
      </c>
      <c r="AX126">
        <v>422441074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ROUND(Y126*Source!I102,9)</f>
        <v>28</v>
      </c>
      <c r="CY126">
        <f t="shared" si="50"/>
        <v>0.45</v>
      </c>
      <c r="CZ126">
        <f t="shared" si="51"/>
        <v>7.0000000000000007E-2</v>
      </c>
      <c r="DA126">
        <f t="shared" si="52"/>
        <v>6.43</v>
      </c>
      <c r="DB126">
        <f t="shared" si="42"/>
        <v>0.98</v>
      </c>
      <c r="DC126">
        <f t="shared" si="43"/>
        <v>0</v>
      </c>
      <c r="DD126" t="s">
        <v>3</v>
      </c>
      <c r="DE126" t="s">
        <v>3</v>
      </c>
      <c r="DF126">
        <f t="shared" si="53"/>
        <v>12.6</v>
      </c>
      <c r="DG126">
        <f t="shared" si="54"/>
        <v>0</v>
      </c>
      <c r="DH126">
        <f t="shared" si="55"/>
        <v>0</v>
      </c>
      <c r="DI126">
        <f t="shared" si="44"/>
        <v>0</v>
      </c>
      <c r="DJ126">
        <f t="shared" si="56"/>
        <v>12.6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ROW(Source!A102)</f>
        <v>102</v>
      </c>
      <c r="B127">
        <v>422440633</v>
      </c>
      <c r="C127">
        <v>422441050</v>
      </c>
      <c r="D127">
        <v>385840604</v>
      </c>
      <c r="E127">
        <v>1</v>
      </c>
      <c r="F127">
        <v>1</v>
      </c>
      <c r="G127">
        <v>1079</v>
      </c>
      <c r="H127">
        <v>3</v>
      </c>
      <c r="I127" t="s">
        <v>314</v>
      </c>
      <c r="J127" t="s">
        <v>315</v>
      </c>
      <c r="K127" t="s">
        <v>316</v>
      </c>
      <c r="L127">
        <v>1356</v>
      </c>
      <c r="N127">
        <v>1010</v>
      </c>
      <c r="O127" t="s">
        <v>162</v>
      </c>
      <c r="P127" t="s">
        <v>162</v>
      </c>
      <c r="Q127">
        <v>1000</v>
      </c>
      <c r="W127">
        <v>0</v>
      </c>
      <c r="X127">
        <v>-632173572</v>
      </c>
      <c r="Y127">
        <f t="shared" si="41"/>
        <v>6.1000000000000004E-3</v>
      </c>
      <c r="AA127">
        <v>613.83000000000004</v>
      </c>
      <c r="AB127">
        <v>0</v>
      </c>
      <c r="AC127">
        <v>0</v>
      </c>
      <c r="AD127">
        <v>0</v>
      </c>
      <c r="AE127">
        <v>56.16</v>
      </c>
      <c r="AF127">
        <v>0</v>
      </c>
      <c r="AG127">
        <v>0</v>
      </c>
      <c r="AH127">
        <v>0</v>
      </c>
      <c r="AI127">
        <v>10.93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6.1000000000000004E-3</v>
      </c>
      <c r="AU127" t="s">
        <v>3</v>
      </c>
      <c r="AV127">
        <v>0</v>
      </c>
      <c r="AW127">
        <v>2</v>
      </c>
      <c r="AX127">
        <v>422441075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ROUND(Y127*Source!I102,9)</f>
        <v>1.2200000000000001E-2</v>
      </c>
      <c r="CY127">
        <f t="shared" si="50"/>
        <v>613.83000000000004</v>
      </c>
      <c r="CZ127">
        <f t="shared" si="51"/>
        <v>56.16</v>
      </c>
      <c r="DA127">
        <f t="shared" si="52"/>
        <v>10.93</v>
      </c>
      <c r="DB127">
        <f t="shared" si="42"/>
        <v>0.34</v>
      </c>
      <c r="DC127">
        <f t="shared" si="43"/>
        <v>0</v>
      </c>
      <c r="DD127" t="s">
        <v>3</v>
      </c>
      <c r="DE127" t="s">
        <v>3</v>
      </c>
      <c r="DF127">
        <f t="shared" si="53"/>
        <v>7.49</v>
      </c>
      <c r="DG127">
        <f t="shared" si="54"/>
        <v>0</v>
      </c>
      <c r="DH127">
        <f t="shared" si="55"/>
        <v>0</v>
      </c>
      <c r="DI127">
        <f t="shared" si="44"/>
        <v>0</v>
      </c>
      <c r="DJ127">
        <f t="shared" si="56"/>
        <v>7.49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ROW(Source!A102)</f>
        <v>102</v>
      </c>
      <c r="B128">
        <v>422440633</v>
      </c>
      <c r="C128">
        <v>422441050</v>
      </c>
      <c r="D128">
        <v>385746602</v>
      </c>
      <c r="E128">
        <v>1079</v>
      </c>
      <c r="F128">
        <v>1</v>
      </c>
      <c r="G128">
        <v>1079</v>
      </c>
      <c r="H128">
        <v>3</v>
      </c>
      <c r="I128" t="s">
        <v>103</v>
      </c>
      <c r="J128" t="s">
        <v>3</v>
      </c>
      <c r="K128" t="s">
        <v>104</v>
      </c>
      <c r="L128">
        <v>1346</v>
      </c>
      <c r="N128">
        <v>1009</v>
      </c>
      <c r="O128" t="s">
        <v>105</v>
      </c>
      <c r="P128" t="s">
        <v>105</v>
      </c>
      <c r="Q128">
        <v>1</v>
      </c>
      <c r="W128">
        <v>0</v>
      </c>
      <c r="X128">
        <v>-63099341</v>
      </c>
      <c r="Y128">
        <f t="shared" si="41"/>
        <v>0.65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9.86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3</v>
      </c>
      <c r="AT128">
        <v>0.65</v>
      </c>
      <c r="AU128" t="s">
        <v>3</v>
      </c>
      <c r="AV128">
        <v>0</v>
      </c>
      <c r="AW128">
        <v>2</v>
      </c>
      <c r="AX128">
        <v>422441076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ROUND(Y128*Source!I102,9)</f>
        <v>1.3</v>
      </c>
      <c r="CY128">
        <f t="shared" si="50"/>
        <v>0</v>
      </c>
      <c r="CZ128">
        <f t="shared" si="51"/>
        <v>0</v>
      </c>
      <c r="DA128">
        <f t="shared" si="52"/>
        <v>9.86</v>
      </c>
      <c r="DB128">
        <f t="shared" si="42"/>
        <v>0</v>
      </c>
      <c r="DC128">
        <f t="shared" si="43"/>
        <v>0</v>
      </c>
      <c r="DD128" t="s">
        <v>3</v>
      </c>
      <c r="DE128" t="s">
        <v>3</v>
      </c>
      <c r="DF128">
        <f t="shared" si="53"/>
        <v>0</v>
      </c>
      <c r="DG128">
        <f t="shared" si="54"/>
        <v>0</v>
      </c>
      <c r="DH128">
        <f t="shared" si="55"/>
        <v>0</v>
      </c>
      <c r="DI128">
        <f t="shared" si="44"/>
        <v>0</v>
      </c>
      <c r="DJ128">
        <f t="shared" si="56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ROW(Source!A102)</f>
        <v>102</v>
      </c>
      <c r="B129">
        <v>422440633</v>
      </c>
      <c r="C129">
        <v>422441050</v>
      </c>
      <c r="D129">
        <v>385762364</v>
      </c>
      <c r="E129">
        <v>1079</v>
      </c>
      <c r="F129">
        <v>1</v>
      </c>
      <c r="G129">
        <v>1079</v>
      </c>
      <c r="H129">
        <v>3</v>
      </c>
      <c r="I129" t="s">
        <v>145</v>
      </c>
      <c r="J129" t="s">
        <v>3</v>
      </c>
      <c r="K129" t="s">
        <v>146</v>
      </c>
      <c r="L129">
        <v>235684255</v>
      </c>
      <c r="N129">
        <v>1010</v>
      </c>
      <c r="O129" t="s">
        <v>141</v>
      </c>
      <c r="P129" t="s">
        <v>141</v>
      </c>
      <c r="Q129">
        <v>1</v>
      </c>
      <c r="W129">
        <v>0</v>
      </c>
      <c r="X129">
        <v>-1807145065</v>
      </c>
      <c r="Y129">
        <f t="shared" ref="Y129:Y160" si="57">AT129</f>
        <v>1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9.86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3</v>
      </c>
      <c r="AT129">
        <v>1</v>
      </c>
      <c r="AU129" t="s">
        <v>3</v>
      </c>
      <c r="AV129">
        <v>0</v>
      </c>
      <c r="AW129">
        <v>2</v>
      </c>
      <c r="AX129">
        <v>422441077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ROUND(Y129*Source!I102,9)</f>
        <v>2</v>
      </c>
      <c r="CY129">
        <f t="shared" si="50"/>
        <v>0</v>
      </c>
      <c r="CZ129">
        <f t="shared" si="51"/>
        <v>0</v>
      </c>
      <c r="DA129">
        <f t="shared" si="52"/>
        <v>9.86</v>
      </c>
      <c r="DB129">
        <f t="shared" ref="DB129:DB160" si="58">ROUND(ROUND(AT129*CZ129,2),6)</f>
        <v>0</v>
      </c>
      <c r="DC129">
        <f t="shared" ref="DC129:DC160" si="59">ROUND(ROUND(AT129*AG129,2),6)</f>
        <v>0</v>
      </c>
      <c r="DD129" t="s">
        <v>3</v>
      </c>
      <c r="DE129" t="s">
        <v>3</v>
      </c>
      <c r="DF129">
        <f t="shared" si="53"/>
        <v>0</v>
      </c>
      <c r="DG129">
        <f t="shared" si="54"/>
        <v>0</v>
      </c>
      <c r="DH129">
        <f t="shared" si="55"/>
        <v>0</v>
      </c>
      <c r="DI129">
        <f t="shared" ref="DI129:DI160" si="60">ROUND(ROUND(AH129,2)*CX129,2)</f>
        <v>0</v>
      </c>
      <c r="DJ129">
        <f t="shared" si="56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ROW(Source!A102)</f>
        <v>102</v>
      </c>
      <c r="B130">
        <v>422440633</v>
      </c>
      <c r="C130">
        <v>422441050</v>
      </c>
      <c r="D130">
        <v>385764415</v>
      </c>
      <c r="E130">
        <v>1079</v>
      </c>
      <c r="F130">
        <v>1</v>
      </c>
      <c r="G130">
        <v>1079</v>
      </c>
      <c r="H130">
        <v>3</v>
      </c>
      <c r="I130" t="s">
        <v>147</v>
      </c>
      <c r="J130" t="s">
        <v>3</v>
      </c>
      <c r="K130" t="s">
        <v>148</v>
      </c>
      <c r="L130">
        <v>235684255</v>
      </c>
      <c r="N130">
        <v>1010</v>
      </c>
      <c r="O130" t="s">
        <v>141</v>
      </c>
      <c r="P130" t="s">
        <v>141</v>
      </c>
      <c r="Q130">
        <v>1</v>
      </c>
      <c r="W130">
        <v>0</v>
      </c>
      <c r="X130">
        <v>2091361781</v>
      </c>
      <c r="Y130">
        <f t="shared" si="57"/>
        <v>18.3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9.86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18.3</v>
      </c>
      <c r="AU130" t="s">
        <v>3</v>
      </c>
      <c r="AV130">
        <v>0</v>
      </c>
      <c r="AW130">
        <v>2</v>
      </c>
      <c r="AX130">
        <v>422441078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ROUND(Y130*Source!I102,9)</f>
        <v>36.6</v>
      </c>
      <c r="CY130">
        <f t="shared" si="50"/>
        <v>0</v>
      </c>
      <c r="CZ130">
        <f t="shared" si="51"/>
        <v>0</v>
      </c>
      <c r="DA130">
        <f t="shared" si="52"/>
        <v>9.86</v>
      </c>
      <c r="DB130">
        <f t="shared" si="58"/>
        <v>0</v>
      </c>
      <c r="DC130">
        <f t="shared" si="59"/>
        <v>0</v>
      </c>
      <c r="DD130" t="s">
        <v>3</v>
      </c>
      <c r="DE130" t="s">
        <v>3</v>
      </c>
      <c r="DF130">
        <f t="shared" si="53"/>
        <v>0</v>
      </c>
      <c r="DG130">
        <f t="shared" si="54"/>
        <v>0</v>
      </c>
      <c r="DH130">
        <f t="shared" si="55"/>
        <v>0</v>
      </c>
      <c r="DI130">
        <f t="shared" si="60"/>
        <v>0</v>
      </c>
      <c r="DJ130">
        <f t="shared" si="56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ROW(Source!A109)</f>
        <v>109</v>
      </c>
      <c r="B131">
        <v>422440635</v>
      </c>
      <c r="C131">
        <v>422441082</v>
      </c>
      <c r="D131">
        <v>385749878</v>
      </c>
      <c r="E131">
        <v>1079</v>
      </c>
      <c r="F131">
        <v>1</v>
      </c>
      <c r="G131">
        <v>1079</v>
      </c>
      <c r="H131">
        <v>1</v>
      </c>
      <c r="I131" t="s">
        <v>237</v>
      </c>
      <c r="J131" t="s">
        <v>3</v>
      </c>
      <c r="K131" t="s">
        <v>238</v>
      </c>
      <c r="L131">
        <v>1191</v>
      </c>
      <c r="N131">
        <v>1013</v>
      </c>
      <c r="O131" t="s">
        <v>239</v>
      </c>
      <c r="P131" t="s">
        <v>239</v>
      </c>
      <c r="Q131">
        <v>1</v>
      </c>
      <c r="W131">
        <v>0</v>
      </c>
      <c r="X131">
        <v>476480486</v>
      </c>
      <c r="Y131">
        <f t="shared" si="57"/>
        <v>13.4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13.4</v>
      </c>
      <c r="AU131" t="s">
        <v>3</v>
      </c>
      <c r="AV131">
        <v>1</v>
      </c>
      <c r="AW131">
        <v>2</v>
      </c>
      <c r="AX131">
        <v>422441094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ROUND(AT131*Source!I109*AH131*AL131,2)</f>
        <v>0</v>
      </c>
      <c r="CV131">
        <f>ROUND(Y131*Source!I109,9)</f>
        <v>13.4</v>
      </c>
      <c r="CW131">
        <v>0</v>
      </c>
      <c r="CX131">
        <f>ROUND(Y131*Source!I109,9)</f>
        <v>13.4</v>
      </c>
      <c r="CY131">
        <f>AD131</f>
        <v>0</v>
      </c>
      <c r="CZ131">
        <f>AH131</f>
        <v>0</v>
      </c>
      <c r="DA131">
        <f>AL131</f>
        <v>1</v>
      </c>
      <c r="DB131">
        <f t="shared" si="58"/>
        <v>0</v>
      </c>
      <c r="DC131">
        <f t="shared" si="59"/>
        <v>0</v>
      </c>
      <c r="DD131" t="s">
        <v>3</v>
      </c>
      <c r="DE131" t="s">
        <v>3</v>
      </c>
      <c r="DF131">
        <f t="shared" ref="DF131:DF143" si="61">ROUND(ROUND(AE131,2)*CX131,2)</f>
        <v>0</v>
      </c>
      <c r="DG131">
        <f t="shared" si="54"/>
        <v>0</v>
      </c>
      <c r="DH131">
        <f t="shared" si="55"/>
        <v>0</v>
      </c>
      <c r="DI131">
        <f t="shared" si="6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ROW(Source!A109)</f>
        <v>109</v>
      </c>
      <c r="B132">
        <v>422440635</v>
      </c>
      <c r="C132">
        <v>422441082</v>
      </c>
      <c r="D132">
        <v>385848608</v>
      </c>
      <c r="E132">
        <v>1</v>
      </c>
      <c r="F132">
        <v>1</v>
      </c>
      <c r="G132">
        <v>1079</v>
      </c>
      <c r="H132">
        <v>2</v>
      </c>
      <c r="I132" t="s">
        <v>244</v>
      </c>
      <c r="J132" t="s">
        <v>245</v>
      </c>
      <c r="K132" t="s">
        <v>246</v>
      </c>
      <c r="L132">
        <v>1368</v>
      </c>
      <c r="N132">
        <v>1011</v>
      </c>
      <c r="O132" t="s">
        <v>243</v>
      </c>
      <c r="P132" t="s">
        <v>243</v>
      </c>
      <c r="Q132">
        <v>1</v>
      </c>
      <c r="W132">
        <v>0</v>
      </c>
      <c r="X132">
        <v>654681671</v>
      </c>
      <c r="Y132">
        <f t="shared" si="57"/>
        <v>0.73</v>
      </c>
      <c r="AA132">
        <v>0</v>
      </c>
      <c r="AB132">
        <v>87.01</v>
      </c>
      <c r="AC132">
        <v>13.21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0.73</v>
      </c>
      <c r="AU132" t="s">
        <v>3</v>
      </c>
      <c r="AV132">
        <v>0</v>
      </c>
      <c r="AW132">
        <v>2</v>
      </c>
      <c r="AX132">
        <v>422441095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ROUND(Y132*Source!I109*DO132,9)</f>
        <v>9.2126000000000001</v>
      </c>
      <c r="CX132">
        <f>ROUND(Y132*Source!I109,9)</f>
        <v>0.73</v>
      </c>
      <c r="CY132">
        <f>AB132</f>
        <v>87.01</v>
      </c>
      <c r="CZ132">
        <f>AF132</f>
        <v>83.1</v>
      </c>
      <c r="DA132">
        <f>AJ132</f>
        <v>1</v>
      </c>
      <c r="DB132">
        <f t="shared" si="58"/>
        <v>60.66</v>
      </c>
      <c r="DC132">
        <f t="shared" si="59"/>
        <v>9.2100000000000009</v>
      </c>
      <c r="DD132" t="s">
        <v>3</v>
      </c>
      <c r="DE132" t="s">
        <v>3</v>
      </c>
      <c r="DF132">
        <f t="shared" si="61"/>
        <v>0</v>
      </c>
      <c r="DG132">
        <f t="shared" si="54"/>
        <v>60.66</v>
      </c>
      <c r="DH132">
        <f t="shared" si="55"/>
        <v>9.2100000000000009</v>
      </c>
      <c r="DI132">
        <f t="shared" si="60"/>
        <v>0</v>
      </c>
      <c r="DJ132">
        <f>DG132</f>
        <v>60.66</v>
      </c>
      <c r="DK132">
        <v>0</v>
      </c>
      <c r="DL132" t="s">
        <v>247</v>
      </c>
      <c r="DM132">
        <v>0</v>
      </c>
      <c r="DN132" t="s">
        <v>239</v>
      </c>
      <c r="DO132">
        <v>12.62</v>
      </c>
    </row>
    <row r="133" spans="1:119" x14ac:dyDescent="0.2">
      <c r="A133">
        <f>ROW(Source!A109)</f>
        <v>109</v>
      </c>
      <c r="B133">
        <v>422440635</v>
      </c>
      <c r="C133">
        <v>422441082</v>
      </c>
      <c r="D133">
        <v>385840566</v>
      </c>
      <c r="E133">
        <v>1</v>
      </c>
      <c r="F133">
        <v>1</v>
      </c>
      <c r="G133">
        <v>1079</v>
      </c>
      <c r="H133">
        <v>3</v>
      </c>
      <c r="I133" t="s">
        <v>317</v>
      </c>
      <c r="J133" t="s">
        <v>318</v>
      </c>
      <c r="K133" t="s">
        <v>319</v>
      </c>
      <c r="L133">
        <v>1301</v>
      </c>
      <c r="N133">
        <v>1003</v>
      </c>
      <c r="O133" t="s">
        <v>320</v>
      </c>
      <c r="P133" t="s">
        <v>320</v>
      </c>
      <c r="Q133">
        <v>1</v>
      </c>
      <c r="W133">
        <v>0</v>
      </c>
      <c r="X133">
        <v>-344297647</v>
      </c>
      <c r="Y133">
        <f t="shared" si="57"/>
        <v>1.18</v>
      </c>
      <c r="AA133">
        <v>0.69</v>
      </c>
      <c r="AB133">
        <v>0</v>
      </c>
      <c r="AC133">
        <v>0</v>
      </c>
      <c r="AD133">
        <v>0</v>
      </c>
      <c r="AE133">
        <v>0.69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1.18</v>
      </c>
      <c r="AU133" t="s">
        <v>3</v>
      </c>
      <c r="AV133">
        <v>0</v>
      </c>
      <c r="AW133">
        <v>2</v>
      </c>
      <c r="AX133">
        <v>422441096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ROUND(Y133*Source!I109,9)</f>
        <v>1.18</v>
      </c>
      <c r="CY133">
        <f t="shared" ref="CY133:CY141" si="62">AA133</f>
        <v>0.69</v>
      </c>
      <c r="CZ133">
        <f t="shared" ref="CZ133:CZ141" si="63">AE133</f>
        <v>0.69</v>
      </c>
      <c r="DA133">
        <f t="shared" ref="DA133:DA141" si="64">AI133</f>
        <v>1</v>
      </c>
      <c r="DB133">
        <f t="shared" si="58"/>
        <v>0.81</v>
      </c>
      <c r="DC133">
        <f t="shared" si="59"/>
        <v>0</v>
      </c>
      <c r="DD133" t="s">
        <v>3</v>
      </c>
      <c r="DE133" t="s">
        <v>3</v>
      </c>
      <c r="DF133">
        <f t="shared" si="61"/>
        <v>0.81</v>
      </c>
      <c r="DG133">
        <f t="shared" si="54"/>
        <v>0</v>
      </c>
      <c r="DH133">
        <f t="shared" si="55"/>
        <v>0</v>
      </c>
      <c r="DI133">
        <f t="shared" si="60"/>
        <v>0</v>
      </c>
      <c r="DJ133">
        <f t="shared" ref="DJ133:DJ141" si="65">DF133</f>
        <v>0.81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ROW(Source!A109)</f>
        <v>109</v>
      </c>
      <c r="B134">
        <v>422440635</v>
      </c>
      <c r="C134">
        <v>422441082</v>
      </c>
      <c r="D134">
        <v>385840603</v>
      </c>
      <c r="E134">
        <v>1</v>
      </c>
      <c r="F134">
        <v>1</v>
      </c>
      <c r="G134">
        <v>1079</v>
      </c>
      <c r="H134">
        <v>3</v>
      </c>
      <c r="I134" t="s">
        <v>321</v>
      </c>
      <c r="J134" t="s">
        <v>322</v>
      </c>
      <c r="K134" t="s">
        <v>323</v>
      </c>
      <c r="L134">
        <v>1356</v>
      </c>
      <c r="N134">
        <v>1010</v>
      </c>
      <c r="O134" t="s">
        <v>162</v>
      </c>
      <c r="P134" t="s">
        <v>162</v>
      </c>
      <c r="Q134">
        <v>1000</v>
      </c>
      <c r="W134">
        <v>0</v>
      </c>
      <c r="X134">
        <v>-1015285283</v>
      </c>
      <c r="Y134">
        <f t="shared" si="57"/>
        <v>2E-3</v>
      </c>
      <c r="AA134">
        <v>226.66</v>
      </c>
      <c r="AB134">
        <v>0</v>
      </c>
      <c r="AC134">
        <v>0</v>
      </c>
      <c r="AD134">
        <v>0</v>
      </c>
      <c r="AE134">
        <v>226.66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2E-3</v>
      </c>
      <c r="AU134" t="s">
        <v>3</v>
      </c>
      <c r="AV134">
        <v>0</v>
      </c>
      <c r="AW134">
        <v>2</v>
      </c>
      <c r="AX134">
        <v>422441097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ROUND(Y134*Source!I109,9)</f>
        <v>2E-3</v>
      </c>
      <c r="CY134">
        <f t="shared" si="62"/>
        <v>226.66</v>
      </c>
      <c r="CZ134">
        <f t="shared" si="63"/>
        <v>226.66</v>
      </c>
      <c r="DA134">
        <f t="shared" si="64"/>
        <v>1</v>
      </c>
      <c r="DB134">
        <f t="shared" si="58"/>
        <v>0.45</v>
      </c>
      <c r="DC134">
        <f t="shared" si="59"/>
        <v>0</v>
      </c>
      <c r="DD134" t="s">
        <v>3</v>
      </c>
      <c r="DE134" t="s">
        <v>3</v>
      </c>
      <c r="DF134">
        <f t="shared" si="61"/>
        <v>0.45</v>
      </c>
      <c r="DG134">
        <f t="shared" si="54"/>
        <v>0</v>
      </c>
      <c r="DH134">
        <f t="shared" si="55"/>
        <v>0</v>
      </c>
      <c r="DI134">
        <f t="shared" si="60"/>
        <v>0</v>
      </c>
      <c r="DJ134">
        <f t="shared" si="65"/>
        <v>0.45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ROW(Source!A109)</f>
        <v>109</v>
      </c>
      <c r="B135">
        <v>422440635</v>
      </c>
      <c r="C135">
        <v>422441082</v>
      </c>
      <c r="D135">
        <v>385841017</v>
      </c>
      <c r="E135">
        <v>1</v>
      </c>
      <c r="F135">
        <v>1</v>
      </c>
      <c r="G135">
        <v>1079</v>
      </c>
      <c r="H135">
        <v>3</v>
      </c>
      <c r="I135" t="s">
        <v>286</v>
      </c>
      <c r="J135" t="s">
        <v>287</v>
      </c>
      <c r="K135" t="s">
        <v>288</v>
      </c>
      <c r="L135">
        <v>235684255</v>
      </c>
      <c r="N135">
        <v>1010</v>
      </c>
      <c r="O135" t="s">
        <v>141</v>
      </c>
      <c r="P135" t="s">
        <v>141</v>
      </c>
      <c r="Q135">
        <v>1</v>
      </c>
      <c r="W135">
        <v>0</v>
      </c>
      <c r="X135">
        <v>-949096076</v>
      </c>
      <c r="Y135">
        <f t="shared" si="57"/>
        <v>1</v>
      </c>
      <c r="AA135">
        <v>14.99</v>
      </c>
      <c r="AB135">
        <v>0</v>
      </c>
      <c r="AC135">
        <v>0</v>
      </c>
      <c r="AD135">
        <v>0</v>
      </c>
      <c r="AE135">
        <v>14.99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</v>
      </c>
      <c r="AU135" t="s">
        <v>3</v>
      </c>
      <c r="AV135">
        <v>0</v>
      </c>
      <c r="AW135">
        <v>2</v>
      </c>
      <c r="AX135">
        <v>422441098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ROUND(Y135*Source!I109,9)</f>
        <v>1</v>
      </c>
      <c r="CY135">
        <f t="shared" si="62"/>
        <v>14.99</v>
      </c>
      <c r="CZ135">
        <f t="shared" si="63"/>
        <v>14.99</v>
      </c>
      <c r="DA135">
        <f t="shared" si="64"/>
        <v>1</v>
      </c>
      <c r="DB135">
        <f t="shared" si="58"/>
        <v>14.99</v>
      </c>
      <c r="DC135">
        <f t="shared" si="59"/>
        <v>0</v>
      </c>
      <c r="DD135" t="s">
        <v>3</v>
      </c>
      <c r="DE135" t="s">
        <v>3</v>
      </c>
      <c r="DF135">
        <f t="shared" si="61"/>
        <v>14.99</v>
      </c>
      <c r="DG135">
        <f t="shared" si="54"/>
        <v>0</v>
      </c>
      <c r="DH135">
        <f t="shared" si="55"/>
        <v>0</v>
      </c>
      <c r="DI135">
        <f t="shared" si="60"/>
        <v>0</v>
      </c>
      <c r="DJ135">
        <f t="shared" si="65"/>
        <v>14.99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ROW(Source!A109)</f>
        <v>109</v>
      </c>
      <c r="B136">
        <v>422440635</v>
      </c>
      <c r="C136">
        <v>422441082</v>
      </c>
      <c r="D136">
        <v>385840264</v>
      </c>
      <c r="E136">
        <v>1</v>
      </c>
      <c r="F136">
        <v>1</v>
      </c>
      <c r="G136">
        <v>1079</v>
      </c>
      <c r="H136">
        <v>3</v>
      </c>
      <c r="I136" t="s">
        <v>324</v>
      </c>
      <c r="J136" t="s">
        <v>325</v>
      </c>
      <c r="K136" t="s">
        <v>326</v>
      </c>
      <c r="L136">
        <v>1301</v>
      </c>
      <c r="N136">
        <v>1003</v>
      </c>
      <c r="O136" t="s">
        <v>320</v>
      </c>
      <c r="P136" t="s">
        <v>320</v>
      </c>
      <c r="Q136">
        <v>1</v>
      </c>
      <c r="W136">
        <v>0</v>
      </c>
      <c r="X136">
        <v>-1671344812</v>
      </c>
      <c r="Y136">
        <f t="shared" si="57"/>
        <v>0.48</v>
      </c>
      <c r="AA136">
        <v>0.7</v>
      </c>
      <c r="AB136">
        <v>0</v>
      </c>
      <c r="AC136">
        <v>0</v>
      </c>
      <c r="AD136">
        <v>0</v>
      </c>
      <c r="AE136">
        <v>0.7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0.48</v>
      </c>
      <c r="AU136" t="s">
        <v>3</v>
      </c>
      <c r="AV136">
        <v>0</v>
      </c>
      <c r="AW136">
        <v>2</v>
      </c>
      <c r="AX136">
        <v>422441099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ROUND(Y136*Source!I109,9)</f>
        <v>0.48</v>
      </c>
      <c r="CY136">
        <f t="shared" si="62"/>
        <v>0.7</v>
      </c>
      <c r="CZ136">
        <f t="shared" si="63"/>
        <v>0.7</v>
      </c>
      <c r="DA136">
        <f t="shared" si="64"/>
        <v>1</v>
      </c>
      <c r="DB136">
        <f t="shared" si="58"/>
        <v>0.34</v>
      </c>
      <c r="DC136">
        <f t="shared" si="59"/>
        <v>0</v>
      </c>
      <c r="DD136" t="s">
        <v>3</v>
      </c>
      <c r="DE136" t="s">
        <v>3</v>
      </c>
      <c r="DF136">
        <f t="shared" si="61"/>
        <v>0.34</v>
      </c>
      <c r="DG136">
        <f t="shared" si="54"/>
        <v>0</v>
      </c>
      <c r="DH136">
        <f t="shared" si="55"/>
        <v>0</v>
      </c>
      <c r="DI136">
        <f t="shared" si="60"/>
        <v>0</v>
      </c>
      <c r="DJ136">
        <f t="shared" si="65"/>
        <v>0.34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ROW(Source!A109)</f>
        <v>109</v>
      </c>
      <c r="B137">
        <v>422440635</v>
      </c>
      <c r="C137">
        <v>422441082</v>
      </c>
      <c r="D137">
        <v>385840266</v>
      </c>
      <c r="E137">
        <v>1</v>
      </c>
      <c r="F137">
        <v>1</v>
      </c>
      <c r="G137">
        <v>1079</v>
      </c>
      <c r="H137">
        <v>3</v>
      </c>
      <c r="I137" t="s">
        <v>327</v>
      </c>
      <c r="J137" t="s">
        <v>328</v>
      </c>
      <c r="K137" t="s">
        <v>329</v>
      </c>
      <c r="L137">
        <v>1356</v>
      </c>
      <c r="N137">
        <v>1010</v>
      </c>
      <c r="O137" t="s">
        <v>162</v>
      </c>
      <c r="P137" t="s">
        <v>162</v>
      </c>
      <c r="Q137">
        <v>1000</v>
      </c>
      <c r="W137">
        <v>0</v>
      </c>
      <c r="X137">
        <v>-1164809856</v>
      </c>
      <c r="Y137">
        <f t="shared" si="57"/>
        <v>4.1000000000000003E-3</v>
      </c>
      <c r="AA137">
        <v>6.44</v>
      </c>
      <c r="AB137">
        <v>0</v>
      </c>
      <c r="AC137">
        <v>0</v>
      </c>
      <c r="AD137">
        <v>0</v>
      </c>
      <c r="AE137">
        <v>6.44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4.1000000000000003E-3</v>
      </c>
      <c r="AU137" t="s">
        <v>3</v>
      </c>
      <c r="AV137">
        <v>0</v>
      </c>
      <c r="AW137">
        <v>2</v>
      </c>
      <c r="AX137">
        <v>422441100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ROUND(Y137*Source!I109,9)</f>
        <v>4.1000000000000003E-3</v>
      </c>
      <c r="CY137">
        <f t="shared" si="62"/>
        <v>6.44</v>
      </c>
      <c r="CZ137">
        <f t="shared" si="63"/>
        <v>6.44</v>
      </c>
      <c r="DA137">
        <f t="shared" si="64"/>
        <v>1</v>
      </c>
      <c r="DB137">
        <f t="shared" si="58"/>
        <v>0.03</v>
      </c>
      <c r="DC137">
        <f t="shared" si="59"/>
        <v>0</v>
      </c>
      <c r="DD137" t="s">
        <v>3</v>
      </c>
      <c r="DE137" t="s">
        <v>3</v>
      </c>
      <c r="DF137">
        <f t="shared" si="61"/>
        <v>0.03</v>
      </c>
      <c r="DG137">
        <f t="shared" si="54"/>
        <v>0</v>
      </c>
      <c r="DH137">
        <f t="shared" si="55"/>
        <v>0</v>
      </c>
      <c r="DI137">
        <f t="shared" si="60"/>
        <v>0</v>
      </c>
      <c r="DJ137">
        <f t="shared" si="65"/>
        <v>0.03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ROW(Source!A109)</f>
        <v>109</v>
      </c>
      <c r="B138">
        <v>422440635</v>
      </c>
      <c r="C138">
        <v>422441082</v>
      </c>
      <c r="D138">
        <v>385746602</v>
      </c>
      <c r="E138">
        <v>1079</v>
      </c>
      <c r="F138">
        <v>1</v>
      </c>
      <c r="G138">
        <v>1079</v>
      </c>
      <c r="H138">
        <v>3</v>
      </c>
      <c r="I138" t="s">
        <v>103</v>
      </c>
      <c r="J138" t="s">
        <v>3</v>
      </c>
      <c r="K138" t="s">
        <v>104</v>
      </c>
      <c r="L138">
        <v>1346</v>
      </c>
      <c r="N138">
        <v>1009</v>
      </c>
      <c r="O138" t="s">
        <v>105</v>
      </c>
      <c r="P138" t="s">
        <v>105</v>
      </c>
      <c r="Q138">
        <v>1</v>
      </c>
      <c r="W138">
        <v>0</v>
      </c>
      <c r="X138">
        <v>-63099341</v>
      </c>
      <c r="Y138">
        <f t="shared" si="57"/>
        <v>0.77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0.77</v>
      </c>
      <c r="AU138" t="s">
        <v>3</v>
      </c>
      <c r="AV138">
        <v>0</v>
      </c>
      <c r="AW138">
        <v>2</v>
      </c>
      <c r="AX138">
        <v>422441101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ROUND(Y138*Source!I109,9)</f>
        <v>0.77</v>
      </c>
      <c r="CY138">
        <f t="shared" si="62"/>
        <v>0</v>
      </c>
      <c r="CZ138">
        <f t="shared" si="63"/>
        <v>0</v>
      </c>
      <c r="DA138">
        <f t="shared" si="64"/>
        <v>1</v>
      </c>
      <c r="DB138">
        <f t="shared" si="58"/>
        <v>0</v>
      </c>
      <c r="DC138">
        <f t="shared" si="59"/>
        <v>0</v>
      </c>
      <c r="DD138" t="s">
        <v>3</v>
      </c>
      <c r="DE138" t="s">
        <v>3</v>
      </c>
      <c r="DF138">
        <f t="shared" si="61"/>
        <v>0</v>
      </c>
      <c r="DG138">
        <f t="shared" si="54"/>
        <v>0</v>
      </c>
      <c r="DH138">
        <f t="shared" si="55"/>
        <v>0</v>
      </c>
      <c r="DI138">
        <f t="shared" si="60"/>
        <v>0</v>
      </c>
      <c r="DJ138">
        <f t="shared" si="65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ROW(Source!A109)</f>
        <v>109</v>
      </c>
      <c r="B139">
        <v>422440635</v>
      </c>
      <c r="C139">
        <v>422441082</v>
      </c>
      <c r="D139">
        <v>385762186</v>
      </c>
      <c r="E139">
        <v>1079</v>
      </c>
      <c r="F139">
        <v>1</v>
      </c>
      <c r="G139">
        <v>1079</v>
      </c>
      <c r="H139">
        <v>3</v>
      </c>
      <c r="I139" t="s">
        <v>157</v>
      </c>
      <c r="J139" t="s">
        <v>3</v>
      </c>
      <c r="K139" t="s">
        <v>158</v>
      </c>
      <c r="L139">
        <v>235684255</v>
      </c>
      <c r="N139">
        <v>1010</v>
      </c>
      <c r="O139" t="s">
        <v>141</v>
      </c>
      <c r="P139" t="s">
        <v>141</v>
      </c>
      <c r="Q139">
        <v>1</v>
      </c>
      <c r="W139">
        <v>0</v>
      </c>
      <c r="X139">
        <v>1704349795</v>
      </c>
      <c r="Y139">
        <f t="shared" si="57"/>
        <v>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1</v>
      </c>
      <c r="AU139" t="s">
        <v>3</v>
      </c>
      <c r="AV139">
        <v>0</v>
      </c>
      <c r="AW139">
        <v>2</v>
      </c>
      <c r="AX139">
        <v>422441102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ROUND(Y139*Source!I109,9)</f>
        <v>1</v>
      </c>
      <c r="CY139">
        <f t="shared" si="62"/>
        <v>0</v>
      </c>
      <c r="CZ139">
        <f t="shared" si="63"/>
        <v>0</v>
      </c>
      <c r="DA139">
        <f t="shared" si="64"/>
        <v>1</v>
      </c>
      <c r="DB139">
        <f t="shared" si="58"/>
        <v>0</v>
      </c>
      <c r="DC139">
        <f t="shared" si="59"/>
        <v>0</v>
      </c>
      <c r="DD139" t="s">
        <v>3</v>
      </c>
      <c r="DE139" t="s">
        <v>3</v>
      </c>
      <c r="DF139">
        <f t="shared" si="61"/>
        <v>0</v>
      </c>
      <c r="DG139">
        <f t="shared" si="54"/>
        <v>0</v>
      </c>
      <c r="DH139">
        <f t="shared" si="55"/>
        <v>0</v>
      </c>
      <c r="DI139">
        <f t="shared" si="60"/>
        <v>0</v>
      </c>
      <c r="DJ139">
        <f t="shared" si="65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ROW(Source!A109)</f>
        <v>109</v>
      </c>
      <c r="B140">
        <v>422440635</v>
      </c>
      <c r="C140">
        <v>422441082</v>
      </c>
      <c r="D140">
        <v>385763118</v>
      </c>
      <c r="E140">
        <v>1079</v>
      </c>
      <c r="F140">
        <v>1</v>
      </c>
      <c r="G140">
        <v>1079</v>
      </c>
      <c r="H140">
        <v>3</v>
      </c>
      <c r="I140" t="s">
        <v>160</v>
      </c>
      <c r="J140" t="s">
        <v>3</v>
      </c>
      <c r="K140" t="s">
        <v>161</v>
      </c>
      <c r="L140">
        <v>1356</v>
      </c>
      <c r="N140">
        <v>1010</v>
      </c>
      <c r="O140" t="s">
        <v>162</v>
      </c>
      <c r="P140" t="s">
        <v>162</v>
      </c>
      <c r="Q140">
        <v>1000</v>
      </c>
      <c r="W140">
        <v>0</v>
      </c>
      <c r="X140">
        <v>-22646038</v>
      </c>
      <c r="Y140">
        <f t="shared" si="57"/>
        <v>6.1199999999999997E-2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6.1199999999999997E-2</v>
      </c>
      <c r="AU140" t="s">
        <v>3</v>
      </c>
      <c r="AV140">
        <v>0</v>
      </c>
      <c r="AW140">
        <v>2</v>
      </c>
      <c r="AX140">
        <v>422441103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ROUND(Y140*Source!I109,9)</f>
        <v>6.1199999999999997E-2</v>
      </c>
      <c r="CY140">
        <f t="shared" si="62"/>
        <v>0</v>
      </c>
      <c r="CZ140">
        <f t="shared" si="63"/>
        <v>0</v>
      </c>
      <c r="DA140">
        <f t="shared" si="64"/>
        <v>1</v>
      </c>
      <c r="DB140">
        <f t="shared" si="58"/>
        <v>0</v>
      </c>
      <c r="DC140">
        <f t="shared" si="59"/>
        <v>0</v>
      </c>
      <c r="DD140" t="s">
        <v>3</v>
      </c>
      <c r="DE140" t="s">
        <v>3</v>
      </c>
      <c r="DF140">
        <f t="shared" si="61"/>
        <v>0</v>
      </c>
      <c r="DG140">
        <f t="shared" si="54"/>
        <v>0</v>
      </c>
      <c r="DH140">
        <f t="shared" si="55"/>
        <v>0</v>
      </c>
      <c r="DI140">
        <f t="shared" si="60"/>
        <v>0</v>
      </c>
      <c r="DJ140">
        <f t="shared" si="65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ROW(Source!A109)</f>
        <v>109</v>
      </c>
      <c r="B141">
        <v>422440635</v>
      </c>
      <c r="C141">
        <v>422441082</v>
      </c>
      <c r="D141">
        <v>385764417</v>
      </c>
      <c r="E141">
        <v>1079</v>
      </c>
      <c r="F141">
        <v>1</v>
      </c>
      <c r="G141">
        <v>1079</v>
      </c>
      <c r="H141">
        <v>3</v>
      </c>
      <c r="I141" t="s">
        <v>164</v>
      </c>
      <c r="J141" t="s">
        <v>3</v>
      </c>
      <c r="K141" t="s">
        <v>165</v>
      </c>
      <c r="L141">
        <v>235684255</v>
      </c>
      <c r="N141">
        <v>1010</v>
      </c>
      <c r="O141" t="s">
        <v>141</v>
      </c>
      <c r="P141" t="s">
        <v>141</v>
      </c>
      <c r="Q141">
        <v>1</v>
      </c>
      <c r="W141">
        <v>0</v>
      </c>
      <c r="X141">
        <v>722583661</v>
      </c>
      <c r="Y141">
        <f t="shared" si="57"/>
        <v>2.04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2.04</v>
      </c>
      <c r="AU141" t="s">
        <v>3</v>
      </c>
      <c r="AV141">
        <v>0</v>
      </c>
      <c r="AW141">
        <v>2</v>
      </c>
      <c r="AX141">
        <v>422441104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ROUND(Y141*Source!I109,9)</f>
        <v>2.04</v>
      </c>
      <c r="CY141">
        <f t="shared" si="62"/>
        <v>0</v>
      </c>
      <c r="CZ141">
        <f t="shared" si="63"/>
        <v>0</v>
      </c>
      <c r="DA141">
        <f t="shared" si="64"/>
        <v>1</v>
      </c>
      <c r="DB141">
        <f t="shared" si="58"/>
        <v>0</v>
      </c>
      <c r="DC141">
        <f t="shared" si="59"/>
        <v>0</v>
      </c>
      <c r="DD141" t="s">
        <v>3</v>
      </c>
      <c r="DE141" t="s">
        <v>3</v>
      </c>
      <c r="DF141">
        <f t="shared" si="61"/>
        <v>0</v>
      </c>
      <c r="DG141">
        <f t="shared" si="54"/>
        <v>0</v>
      </c>
      <c r="DH141">
        <f t="shared" si="55"/>
        <v>0</v>
      </c>
      <c r="DI141">
        <f t="shared" si="60"/>
        <v>0</v>
      </c>
      <c r="DJ141">
        <f t="shared" si="65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ROW(Source!A110)</f>
        <v>110</v>
      </c>
      <c r="B142">
        <v>422440633</v>
      </c>
      <c r="C142">
        <v>422441082</v>
      </c>
      <c r="D142">
        <v>385749878</v>
      </c>
      <c r="E142">
        <v>1079</v>
      </c>
      <c r="F142">
        <v>1</v>
      </c>
      <c r="G142">
        <v>1079</v>
      </c>
      <c r="H142">
        <v>1</v>
      </c>
      <c r="I142" t="s">
        <v>237</v>
      </c>
      <c r="J142" t="s">
        <v>3</v>
      </c>
      <c r="K142" t="s">
        <v>238</v>
      </c>
      <c r="L142">
        <v>1191</v>
      </c>
      <c r="N142">
        <v>1013</v>
      </c>
      <c r="O142" t="s">
        <v>239</v>
      </c>
      <c r="P142" t="s">
        <v>239</v>
      </c>
      <c r="Q142">
        <v>1</v>
      </c>
      <c r="W142">
        <v>0</v>
      </c>
      <c r="X142">
        <v>476480486</v>
      </c>
      <c r="Y142">
        <f t="shared" si="57"/>
        <v>13.4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13.4</v>
      </c>
      <c r="AU142" t="s">
        <v>3</v>
      </c>
      <c r="AV142">
        <v>1</v>
      </c>
      <c r="AW142">
        <v>2</v>
      </c>
      <c r="AX142">
        <v>422441094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ROUND(AT142*Source!I110*AH142*AL142,2)</f>
        <v>0</v>
      </c>
      <c r="CV142">
        <f>ROUND(Y142*Source!I110,9)</f>
        <v>13.4</v>
      </c>
      <c r="CW142">
        <v>0</v>
      </c>
      <c r="CX142">
        <f>ROUND(Y142*Source!I110,9)</f>
        <v>13.4</v>
      </c>
      <c r="CY142">
        <f>AD142</f>
        <v>0</v>
      </c>
      <c r="CZ142">
        <f>AH142</f>
        <v>0</v>
      </c>
      <c r="DA142">
        <f>AL142</f>
        <v>1</v>
      </c>
      <c r="DB142">
        <f t="shared" si="58"/>
        <v>0</v>
      </c>
      <c r="DC142">
        <f t="shared" si="59"/>
        <v>0</v>
      </c>
      <c r="DD142" t="s">
        <v>3</v>
      </c>
      <c r="DE142" t="s">
        <v>3</v>
      </c>
      <c r="DF142">
        <f t="shared" si="61"/>
        <v>0</v>
      </c>
      <c r="DG142">
        <f t="shared" si="54"/>
        <v>0</v>
      </c>
      <c r="DH142">
        <f t="shared" si="55"/>
        <v>0</v>
      </c>
      <c r="DI142">
        <f t="shared" si="60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ROW(Source!A110)</f>
        <v>110</v>
      </c>
      <c r="B143">
        <v>422440633</v>
      </c>
      <c r="C143">
        <v>422441082</v>
      </c>
      <c r="D143">
        <v>385848608</v>
      </c>
      <c r="E143">
        <v>1</v>
      </c>
      <c r="F143">
        <v>1</v>
      </c>
      <c r="G143">
        <v>1079</v>
      </c>
      <c r="H143">
        <v>2</v>
      </c>
      <c r="I143" t="s">
        <v>244</v>
      </c>
      <c r="J143" t="s">
        <v>245</v>
      </c>
      <c r="K143" t="s">
        <v>246</v>
      </c>
      <c r="L143">
        <v>1368</v>
      </c>
      <c r="N143">
        <v>1011</v>
      </c>
      <c r="O143" t="s">
        <v>243</v>
      </c>
      <c r="P143" t="s">
        <v>243</v>
      </c>
      <c r="Q143">
        <v>1</v>
      </c>
      <c r="W143">
        <v>0</v>
      </c>
      <c r="X143">
        <v>654681671</v>
      </c>
      <c r="Y143">
        <f t="shared" si="57"/>
        <v>0.73</v>
      </c>
      <c r="AA143">
        <v>0</v>
      </c>
      <c r="AB143">
        <v>1451.26</v>
      </c>
      <c r="AC143">
        <v>735.58</v>
      </c>
      <c r="AD143">
        <v>0</v>
      </c>
      <c r="AE143">
        <v>0</v>
      </c>
      <c r="AF143">
        <v>83.1</v>
      </c>
      <c r="AG143">
        <v>12.62</v>
      </c>
      <c r="AH143">
        <v>0</v>
      </c>
      <c r="AI143">
        <v>1</v>
      </c>
      <c r="AJ143">
        <v>16.68</v>
      </c>
      <c r="AK143">
        <v>55.67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0.73</v>
      </c>
      <c r="AU143" t="s">
        <v>3</v>
      </c>
      <c r="AV143">
        <v>0</v>
      </c>
      <c r="AW143">
        <v>2</v>
      </c>
      <c r="AX143">
        <v>422441095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ROUND(Y143*Source!I110*DO143,9)</f>
        <v>9.2126000000000001</v>
      </c>
      <c r="CX143">
        <f>ROUND(Y143*Source!I110,9)</f>
        <v>0.73</v>
      </c>
      <c r="CY143">
        <f>AB143</f>
        <v>1451.26</v>
      </c>
      <c r="CZ143">
        <f>AF143</f>
        <v>83.1</v>
      </c>
      <c r="DA143">
        <f>AJ143</f>
        <v>16.68</v>
      </c>
      <c r="DB143">
        <f t="shared" si="58"/>
        <v>60.66</v>
      </c>
      <c r="DC143">
        <f t="shared" si="59"/>
        <v>9.2100000000000009</v>
      </c>
      <c r="DD143" t="s">
        <v>3</v>
      </c>
      <c r="DE143" t="s">
        <v>3</v>
      </c>
      <c r="DF143">
        <f t="shared" si="61"/>
        <v>0</v>
      </c>
      <c r="DG143">
        <f>ROUND(ROUND(AF143*AJ143,2)*CX143,2)</f>
        <v>1011.86</v>
      </c>
      <c r="DH143">
        <f>ROUND(ROUND(AG143*AK143,2)*CX143,2)</f>
        <v>512.87</v>
      </c>
      <c r="DI143">
        <f t="shared" si="60"/>
        <v>0</v>
      </c>
      <c r="DJ143">
        <f>DG143</f>
        <v>1011.86</v>
      </c>
      <c r="DK143">
        <v>0</v>
      </c>
      <c r="DL143" t="s">
        <v>247</v>
      </c>
      <c r="DM143">
        <v>0</v>
      </c>
      <c r="DN143" t="s">
        <v>239</v>
      </c>
      <c r="DO143">
        <v>12.62</v>
      </c>
    </row>
    <row r="144" spans="1:119" x14ac:dyDescent="0.2">
      <c r="A144">
        <f>ROW(Source!A110)</f>
        <v>110</v>
      </c>
      <c r="B144">
        <v>422440633</v>
      </c>
      <c r="C144">
        <v>422441082</v>
      </c>
      <c r="D144">
        <v>385840566</v>
      </c>
      <c r="E144">
        <v>1</v>
      </c>
      <c r="F144">
        <v>1</v>
      </c>
      <c r="G144">
        <v>1079</v>
      </c>
      <c r="H144">
        <v>3</v>
      </c>
      <c r="I144" t="s">
        <v>317</v>
      </c>
      <c r="J144" t="s">
        <v>318</v>
      </c>
      <c r="K144" t="s">
        <v>319</v>
      </c>
      <c r="L144">
        <v>1301</v>
      </c>
      <c r="N144">
        <v>1003</v>
      </c>
      <c r="O144" t="s">
        <v>320</v>
      </c>
      <c r="P144" t="s">
        <v>320</v>
      </c>
      <c r="Q144">
        <v>1</v>
      </c>
      <c r="W144">
        <v>0</v>
      </c>
      <c r="X144">
        <v>-344297647</v>
      </c>
      <c r="Y144">
        <f t="shared" si="57"/>
        <v>1.18</v>
      </c>
      <c r="AA144">
        <v>4.76</v>
      </c>
      <c r="AB144">
        <v>0</v>
      </c>
      <c r="AC144">
        <v>0</v>
      </c>
      <c r="AD144">
        <v>0</v>
      </c>
      <c r="AE144">
        <v>0.69</v>
      </c>
      <c r="AF144">
        <v>0</v>
      </c>
      <c r="AG144">
        <v>0</v>
      </c>
      <c r="AH144">
        <v>0</v>
      </c>
      <c r="AI144">
        <v>6.9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1.18</v>
      </c>
      <c r="AU144" t="s">
        <v>3</v>
      </c>
      <c r="AV144">
        <v>0</v>
      </c>
      <c r="AW144">
        <v>2</v>
      </c>
      <c r="AX144">
        <v>422441096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ROUND(Y144*Source!I110,9)</f>
        <v>1.18</v>
      </c>
      <c r="CY144">
        <f t="shared" ref="CY144:CY152" si="66">AA144</f>
        <v>4.76</v>
      </c>
      <c r="CZ144">
        <f t="shared" ref="CZ144:CZ152" si="67">AE144</f>
        <v>0.69</v>
      </c>
      <c r="DA144">
        <f t="shared" ref="DA144:DA152" si="68">AI144</f>
        <v>6.9</v>
      </c>
      <c r="DB144">
        <f t="shared" si="58"/>
        <v>0.81</v>
      </c>
      <c r="DC144">
        <f t="shared" si="59"/>
        <v>0</v>
      </c>
      <c r="DD144" t="s">
        <v>3</v>
      </c>
      <c r="DE144" t="s">
        <v>3</v>
      </c>
      <c r="DF144">
        <f t="shared" ref="DF144:DF152" si="69">ROUND(ROUND(AE144*AI144,2)*CX144,2)</f>
        <v>5.62</v>
      </c>
      <c r="DG144">
        <f t="shared" ref="DG144:DG172" si="70">ROUND(ROUND(AF144,2)*CX144,2)</f>
        <v>0</v>
      </c>
      <c r="DH144">
        <f t="shared" ref="DH144:DH172" si="71">ROUND(ROUND(AG144,2)*CX144,2)</f>
        <v>0</v>
      </c>
      <c r="DI144">
        <f t="shared" si="60"/>
        <v>0</v>
      </c>
      <c r="DJ144">
        <f t="shared" ref="DJ144:DJ152" si="72">DF144</f>
        <v>5.62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ROW(Source!A110)</f>
        <v>110</v>
      </c>
      <c r="B145">
        <v>422440633</v>
      </c>
      <c r="C145">
        <v>422441082</v>
      </c>
      <c r="D145">
        <v>385840603</v>
      </c>
      <c r="E145">
        <v>1</v>
      </c>
      <c r="F145">
        <v>1</v>
      </c>
      <c r="G145">
        <v>1079</v>
      </c>
      <c r="H145">
        <v>3</v>
      </c>
      <c r="I145" t="s">
        <v>321</v>
      </c>
      <c r="J145" t="s">
        <v>322</v>
      </c>
      <c r="K145" t="s">
        <v>323</v>
      </c>
      <c r="L145">
        <v>1356</v>
      </c>
      <c r="N145">
        <v>1010</v>
      </c>
      <c r="O145" t="s">
        <v>162</v>
      </c>
      <c r="P145" t="s">
        <v>162</v>
      </c>
      <c r="Q145">
        <v>1000</v>
      </c>
      <c r="W145">
        <v>0</v>
      </c>
      <c r="X145">
        <v>-1015285283</v>
      </c>
      <c r="Y145">
        <f t="shared" si="57"/>
        <v>2E-3</v>
      </c>
      <c r="AA145">
        <v>1527.69</v>
      </c>
      <c r="AB145">
        <v>0</v>
      </c>
      <c r="AC145">
        <v>0</v>
      </c>
      <c r="AD145">
        <v>0</v>
      </c>
      <c r="AE145">
        <v>226.66</v>
      </c>
      <c r="AF145">
        <v>0</v>
      </c>
      <c r="AG145">
        <v>0</v>
      </c>
      <c r="AH145">
        <v>0</v>
      </c>
      <c r="AI145">
        <v>6.74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2E-3</v>
      </c>
      <c r="AU145" t="s">
        <v>3</v>
      </c>
      <c r="AV145">
        <v>0</v>
      </c>
      <c r="AW145">
        <v>2</v>
      </c>
      <c r="AX145">
        <v>422441097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ROUND(Y145*Source!I110,9)</f>
        <v>2E-3</v>
      </c>
      <c r="CY145">
        <f t="shared" si="66"/>
        <v>1527.69</v>
      </c>
      <c r="CZ145">
        <f t="shared" si="67"/>
        <v>226.66</v>
      </c>
      <c r="DA145">
        <f t="shared" si="68"/>
        <v>6.74</v>
      </c>
      <c r="DB145">
        <f t="shared" si="58"/>
        <v>0.45</v>
      </c>
      <c r="DC145">
        <f t="shared" si="59"/>
        <v>0</v>
      </c>
      <c r="DD145" t="s">
        <v>3</v>
      </c>
      <c r="DE145" t="s">
        <v>3</v>
      </c>
      <c r="DF145">
        <f t="shared" si="69"/>
        <v>3.06</v>
      </c>
      <c r="DG145">
        <f t="shared" si="70"/>
        <v>0</v>
      </c>
      <c r="DH145">
        <f t="shared" si="71"/>
        <v>0</v>
      </c>
      <c r="DI145">
        <f t="shared" si="60"/>
        <v>0</v>
      </c>
      <c r="DJ145">
        <f t="shared" si="72"/>
        <v>3.06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ROW(Source!A110)</f>
        <v>110</v>
      </c>
      <c r="B146">
        <v>422440633</v>
      </c>
      <c r="C146">
        <v>422441082</v>
      </c>
      <c r="D146">
        <v>385841017</v>
      </c>
      <c r="E146">
        <v>1</v>
      </c>
      <c r="F146">
        <v>1</v>
      </c>
      <c r="G146">
        <v>1079</v>
      </c>
      <c r="H146">
        <v>3</v>
      </c>
      <c r="I146" t="s">
        <v>286</v>
      </c>
      <c r="J146" t="s">
        <v>287</v>
      </c>
      <c r="K146" t="s">
        <v>288</v>
      </c>
      <c r="L146">
        <v>235684255</v>
      </c>
      <c r="N146">
        <v>1010</v>
      </c>
      <c r="O146" t="s">
        <v>141</v>
      </c>
      <c r="P146" t="s">
        <v>141</v>
      </c>
      <c r="Q146">
        <v>1</v>
      </c>
      <c r="W146">
        <v>0</v>
      </c>
      <c r="X146">
        <v>-949096076</v>
      </c>
      <c r="Y146">
        <f t="shared" si="57"/>
        <v>1</v>
      </c>
      <c r="AA146">
        <v>123.97</v>
      </c>
      <c r="AB146">
        <v>0</v>
      </c>
      <c r="AC146">
        <v>0</v>
      </c>
      <c r="AD146">
        <v>0</v>
      </c>
      <c r="AE146">
        <v>14.99</v>
      </c>
      <c r="AF146">
        <v>0</v>
      </c>
      <c r="AG146">
        <v>0</v>
      </c>
      <c r="AH146">
        <v>0</v>
      </c>
      <c r="AI146">
        <v>8.27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</v>
      </c>
      <c r="AU146" t="s">
        <v>3</v>
      </c>
      <c r="AV146">
        <v>0</v>
      </c>
      <c r="AW146">
        <v>2</v>
      </c>
      <c r="AX146">
        <v>422441098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ROUND(Y146*Source!I110,9)</f>
        <v>1</v>
      </c>
      <c r="CY146">
        <f t="shared" si="66"/>
        <v>123.97</v>
      </c>
      <c r="CZ146">
        <f t="shared" si="67"/>
        <v>14.99</v>
      </c>
      <c r="DA146">
        <f t="shared" si="68"/>
        <v>8.27</v>
      </c>
      <c r="DB146">
        <f t="shared" si="58"/>
        <v>14.99</v>
      </c>
      <c r="DC146">
        <f t="shared" si="59"/>
        <v>0</v>
      </c>
      <c r="DD146" t="s">
        <v>3</v>
      </c>
      <c r="DE146" t="s">
        <v>3</v>
      </c>
      <c r="DF146">
        <f t="shared" si="69"/>
        <v>123.97</v>
      </c>
      <c r="DG146">
        <f t="shared" si="70"/>
        <v>0</v>
      </c>
      <c r="DH146">
        <f t="shared" si="71"/>
        <v>0</v>
      </c>
      <c r="DI146">
        <f t="shared" si="60"/>
        <v>0</v>
      </c>
      <c r="DJ146">
        <f t="shared" si="72"/>
        <v>123.97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ROW(Source!A110)</f>
        <v>110</v>
      </c>
      <c r="B147">
        <v>422440633</v>
      </c>
      <c r="C147">
        <v>422441082</v>
      </c>
      <c r="D147">
        <v>385840264</v>
      </c>
      <c r="E147">
        <v>1</v>
      </c>
      <c r="F147">
        <v>1</v>
      </c>
      <c r="G147">
        <v>1079</v>
      </c>
      <c r="H147">
        <v>3</v>
      </c>
      <c r="I147" t="s">
        <v>324</v>
      </c>
      <c r="J147" t="s">
        <v>325</v>
      </c>
      <c r="K147" t="s">
        <v>326</v>
      </c>
      <c r="L147">
        <v>1301</v>
      </c>
      <c r="N147">
        <v>1003</v>
      </c>
      <c r="O147" t="s">
        <v>320</v>
      </c>
      <c r="P147" t="s">
        <v>320</v>
      </c>
      <c r="Q147">
        <v>1</v>
      </c>
      <c r="W147">
        <v>0</v>
      </c>
      <c r="X147">
        <v>-1671344812</v>
      </c>
      <c r="Y147">
        <f t="shared" si="57"/>
        <v>0.48</v>
      </c>
      <c r="AA147">
        <v>4.72</v>
      </c>
      <c r="AB147">
        <v>0</v>
      </c>
      <c r="AC147">
        <v>0</v>
      </c>
      <c r="AD147">
        <v>0</v>
      </c>
      <c r="AE147">
        <v>0.7</v>
      </c>
      <c r="AF147">
        <v>0</v>
      </c>
      <c r="AG147">
        <v>0</v>
      </c>
      <c r="AH147">
        <v>0</v>
      </c>
      <c r="AI147">
        <v>6.74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0.48</v>
      </c>
      <c r="AU147" t="s">
        <v>3</v>
      </c>
      <c r="AV147">
        <v>0</v>
      </c>
      <c r="AW147">
        <v>2</v>
      </c>
      <c r="AX147">
        <v>422441099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ROUND(Y147*Source!I110,9)</f>
        <v>0.48</v>
      </c>
      <c r="CY147">
        <f t="shared" si="66"/>
        <v>4.72</v>
      </c>
      <c r="CZ147">
        <f t="shared" si="67"/>
        <v>0.7</v>
      </c>
      <c r="DA147">
        <f t="shared" si="68"/>
        <v>6.74</v>
      </c>
      <c r="DB147">
        <f t="shared" si="58"/>
        <v>0.34</v>
      </c>
      <c r="DC147">
        <f t="shared" si="59"/>
        <v>0</v>
      </c>
      <c r="DD147" t="s">
        <v>3</v>
      </c>
      <c r="DE147" t="s">
        <v>3</v>
      </c>
      <c r="DF147">
        <f t="shared" si="69"/>
        <v>2.27</v>
      </c>
      <c r="DG147">
        <f t="shared" si="70"/>
        <v>0</v>
      </c>
      <c r="DH147">
        <f t="shared" si="71"/>
        <v>0</v>
      </c>
      <c r="DI147">
        <f t="shared" si="60"/>
        <v>0</v>
      </c>
      <c r="DJ147">
        <f t="shared" si="72"/>
        <v>2.27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ROW(Source!A110)</f>
        <v>110</v>
      </c>
      <c r="B148">
        <v>422440633</v>
      </c>
      <c r="C148">
        <v>422441082</v>
      </c>
      <c r="D148">
        <v>385840266</v>
      </c>
      <c r="E148">
        <v>1</v>
      </c>
      <c r="F148">
        <v>1</v>
      </c>
      <c r="G148">
        <v>1079</v>
      </c>
      <c r="H148">
        <v>3</v>
      </c>
      <c r="I148" t="s">
        <v>327</v>
      </c>
      <c r="J148" t="s">
        <v>328</v>
      </c>
      <c r="K148" t="s">
        <v>329</v>
      </c>
      <c r="L148">
        <v>1356</v>
      </c>
      <c r="N148">
        <v>1010</v>
      </c>
      <c r="O148" t="s">
        <v>162</v>
      </c>
      <c r="P148" t="s">
        <v>162</v>
      </c>
      <c r="Q148">
        <v>1000</v>
      </c>
      <c r="W148">
        <v>0</v>
      </c>
      <c r="X148">
        <v>-1164809856</v>
      </c>
      <c r="Y148">
        <f t="shared" si="57"/>
        <v>4.1000000000000003E-3</v>
      </c>
      <c r="AA148">
        <v>212.58</v>
      </c>
      <c r="AB148">
        <v>0</v>
      </c>
      <c r="AC148">
        <v>0</v>
      </c>
      <c r="AD148">
        <v>0</v>
      </c>
      <c r="AE148">
        <v>6.44</v>
      </c>
      <c r="AF148">
        <v>0</v>
      </c>
      <c r="AG148">
        <v>0</v>
      </c>
      <c r="AH148">
        <v>0</v>
      </c>
      <c r="AI148">
        <v>33.01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4.1000000000000003E-3</v>
      </c>
      <c r="AU148" t="s">
        <v>3</v>
      </c>
      <c r="AV148">
        <v>0</v>
      </c>
      <c r="AW148">
        <v>2</v>
      </c>
      <c r="AX148">
        <v>422441100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ROUND(Y148*Source!I110,9)</f>
        <v>4.1000000000000003E-3</v>
      </c>
      <c r="CY148">
        <f t="shared" si="66"/>
        <v>212.58</v>
      </c>
      <c r="CZ148">
        <f t="shared" si="67"/>
        <v>6.44</v>
      </c>
      <c r="DA148">
        <f t="shared" si="68"/>
        <v>33.01</v>
      </c>
      <c r="DB148">
        <f t="shared" si="58"/>
        <v>0.03</v>
      </c>
      <c r="DC148">
        <f t="shared" si="59"/>
        <v>0</v>
      </c>
      <c r="DD148" t="s">
        <v>3</v>
      </c>
      <c r="DE148" t="s">
        <v>3</v>
      </c>
      <c r="DF148">
        <f t="shared" si="69"/>
        <v>0.87</v>
      </c>
      <c r="DG148">
        <f t="shared" si="70"/>
        <v>0</v>
      </c>
      <c r="DH148">
        <f t="shared" si="71"/>
        <v>0</v>
      </c>
      <c r="DI148">
        <f t="shared" si="60"/>
        <v>0</v>
      </c>
      <c r="DJ148">
        <f t="shared" si="72"/>
        <v>0.87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ROW(Source!A110)</f>
        <v>110</v>
      </c>
      <c r="B149">
        <v>422440633</v>
      </c>
      <c r="C149">
        <v>422441082</v>
      </c>
      <c r="D149">
        <v>385746602</v>
      </c>
      <c r="E149">
        <v>1079</v>
      </c>
      <c r="F149">
        <v>1</v>
      </c>
      <c r="G149">
        <v>1079</v>
      </c>
      <c r="H149">
        <v>3</v>
      </c>
      <c r="I149" t="s">
        <v>103</v>
      </c>
      <c r="J149" t="s">
        <v>3</v>
      </c>
      <c r="K149" t="s">
        <v>104</v>
      </c>
      <c r="L149">
        <v>1346</v>
      </c>
      <c r="N149">
        <v>1009</v>
      </c>
      <c r="O149" t="s">
        <v>105</v>
      </c>
      <c r="P149" t="s">
        <v>105</v>
      </c>
      <c r="Q149">
        <v>1</v>
      </c>
      <c r="W149">
        <v>0</v>
      </c>
      <c r="X149">
        <v>-63099341</v>
      </c>
      <c r="Y149">
        <f t="shared" si="57"/>
        <v>0.77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9.86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0.77</v>
      </c>
      <c r="AU149" t="s">
        <v>3</v>
      </c>
      <c r="AV149">
        <v>0</v>
      </c>
      <c r="AW149">
        <v>2</v>
      </c>
      <c r="AX149">
        <v>422441101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ROUND(Y149*Source!I110,9)</f>
        <v>0.77</v>
      </c>
      <c r="CY149">
        <f t="shared" si="66"/>
        <v>0</v>
      </c>
      <c r="CZ149">
        <f t="shared" si="67"/>
        <v>0</v>
      </c>
      <c r="DA149">
        <f t="shared" si="68"/>
        <v>9.86</v>
      </c>
      <c r="DB149">
        <f t="shared" si="58"/>
        <v>0</v>
      </c>
      <c r="DC149">
        <f t="shared" si="59"/>
        <v>0</v>
      </c>
      <c r="DD149" t="s">
        <v>3</v>
      </c>
      <c r="DE149" t="s">
        <v>3</v>
      </c>
      <c r="DF149">
        <f t="shared" si="69"/>
        <v>0</v>
      </c>
      <c r="DG149">
        <f t="shared" si="70"/>
        <v>0</v>
      </c>
      <c r="DH149">
        <f t="shared" si="71"/>
        <v>0</v>
      </c>
      <c r="DI149">
        <f t="shared" si="60"/>
        <v>0</v>
      </c>
      <c r="DJ149">
        <f t="shared" si="72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ROW(Source!A110)</f>
        <v>110</v>
      </c>
      <c r="B150">
        <v>422440633</v>
      </c>
      <c r="C150">
        <v>422441082</v>
      </c>
      <c r="D150">
        <v>385762186</v>
      </c>
      <c r="E150">
        <v>1079</v>
      </c>
      <c r="F150">
        <v>1</v>
      </c>
      <c r="G150">
        <v>1079</v>
      </c>
      <c r="H150">
        <v>3</v>
      </c>
      <c r="I150" t="s">
        <v>157</v>
      </c>
      <c r="J150" t="s">
        <v>3</v>
      </c>
      <c r="K150" t="s">
        <v>158</v>
      </c>
      <c r="L150">
        <v>235684255</v>
      </c>
      <c r="N150">
        <v>1010</v>
      </c>
      <c r="O150" t="s">
        <v>141</v>
      </c>
      <c r="P150" t="s">
        <v>141</v>
      </c>
      <c r="Q150">
        <v>1</v>
      </c>
      <c r="W150">
        <v>0</v>
      </c>
      <c r="X150">
        <v>1704349795</v>
      </c>
      <c r="Y150">
        <f t="shared" si="57"/>
        <v>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9.86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1</v>
      </c>
      <c r="AU150" t="s">
        <v>3</v>
      </c>
      <c r="AV150">
        <v>0</v>
      </c>
      <c r="AW150">
        <v>2</v>
      </c>
      <c r="AX150">
        <v>422441102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ROUND(Y150*Source!I110,9)</f>
        <v>1</v>
      </c>
      <c r="CY150">
        <f t="shared" si="66"/>
        <v>0</v>
      </c>
      <c r="CZ150">
        <f t="shared" si="67"/>
        <v>0</v>
      </c>
      <c r="DA150">
        <f t="shared" si="68"/>
        <v>9.86</v>
      </c>
      <c r="DB150">
        <f t="shared" si="58"/>
        <v>0</v>
      </c>
      <c r="DC150">
        <f t="shared" si="59"/>
        <v>0</v>
      </c>
      <c r="DD150" t="s">
        <v>3</v>
      </c>
      <c r="DE150" t="s">
        <v>3</v>
      </c>
      <c r="DF150">
        <f t="shared" si="69"/>
        <v>0</v>
      </c>
      <c r="DG150">
        <f t="shared" si="70"/>
        <v>0</v>
      </c>
      <c r="DH150">
        <f t="shared" si="71"/>
        <v>0</v>
      </c>
      <c r="DI150">
        <f t="shared" si="60"/>
        <v>0</v>
      </c>
      <c r="DJ150">
        <f t="shared" si="72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ROW(Source!A110)</f>
        <v>110</v>
      </c>
      <c r="B151">
        <v>422440633</v>
      </c>
      <c r="C151">
        <v>422441082</v>
      </c>
      <c r="D151">
        <v>385763118</v>
      </c>
      <c r="E151">
        <v>1079</v>
      </c>
      <c r="F151">
        <v>1</v>
      </c>
      <c r="G151">
        <v>1079</v>
      </c>
      <c r="H151">
        <v>3</v>
      </c>
      <c r="I151" t="s">
        <v>160</v>
      </c>
      <c r="J151" t="s">
        <v>3</v>
      </c>
      <c r="K151" t="s">
        <v>161</v>
      </c>
      <c r="L151">
        <v>1356</v>
      </c>
      <c r="N151">
        <v>1010</v>
      </c>
      <c r="O151" t="s">
        <v>162</v>
      </c>
      <c r="P151" t="s">
        <v>162</v>
      </c>
      <c r="Q151">
        <v>1000</v>
      </c>
      <c r="W151">
        <v>0</v>
      </c>
      <c r="X151">
        <v>-22646038</v>
      </c>
      <c r="Y151">
        <f t="shared" si="57"/>
        <v>6.1199999999999997E-2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9.86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6.1199999999999997E-2</v>
      </c>
      <c r="AU151" t="s">
        <v>3</v>
      </c>
      <c r="AV151">
        <v>0</v>
      </c>
      <c r="AW151">
        <v>2</v>
      </c>
      <c r="AX151">
        <v>422441103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ROUND(Y151*Source!I110,9)</f>
        <v>6.1199999999999997E-2</v>
      </c>
      <c r="CY151">
        <f t="shared" si="66"/>
        <v>0</v>
      </c>
      <c r="CZ151">
        <f t="shared" si="67"/>
        <v>0</v>
      </c>
      <c r="DA151">
        <f t="shared" si="68"/>
        <v>9.86</v>
      </c>
      <c r="DB151">
        <f t="shared" si="58"/>
        <v>0</v>
      </c>
      <c r="DC151">
        <f t="shared" si="59"/>
        <v>0</v>
      </c>
      <c r="DD151" t="s">
        <v>3</v>
      </c>
      <c r="DE151" t="s">
        <v>3</v>
      </c>
      <c r="DF151">
        <f t="shared" si="69"/>
        <v>0</v>
      </c>
      <c r="DG151">
        <f t="shared" si="70"/>
        <v>0</v>
      </c>
      <c r="DH151">
        <f t="shared" si="71"/>
        <v>0</v>
      </c>
      <c r="DI151">
        <f t="shared" si="60"/>
        <v>0</v>
      </c>
      <c r="DJ151">
        <f t="shared" si="72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ROW(Source!A110)</f>
        <v>110</v>
      </c>
      <c r="B152">
        <v>422440633</v>
      </c>
      <c r="C152">
        <v>422441082</v>
      </c>
      <c r="D152">
        <v>385764417</v>
      </c>
      <c r="E152">
        <v>1079</v>
      </c>
      <c r="F152">
        <v>1</v>
      </c>
      <c r="G152">
        <v>1079</v>
      </c>
      <c r="H152">
        <v>3</v>
      </c>
      <c r="I152" t="s">
        <v>164</v>
      </c>
      <c r="J152" t="s">
        <v>3</v>
      </c>
      <c r="K152" t="s">
        <v>165</v>
      </c>
      <c r="L152">
        <v>235684255</v>
      </c>
      <c r="N152">
        <v>1010</v>
      </c>
      <c r="O152" t="s">
        <v>141</v>
      </c>
      <c r="P152" t="s">
        <v>141</v>
      </c>
      <c r="Q152">
        <v>1</v>
      </c>
      <c r="W152">
        <v>0</v>
      </c>
      <c r="X152">
        <v>722583661</v>
      </c>
      <c r="Y152">
        <f t="shared" si="57"/>
        <v>2.04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9.86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2.04</v>
      </c>
      <c r="AU152" t="s">
        <v>3</v>
      </c>
      <c r="AV152">
        <v>0</v>
      </c>
      <c r="AW152">
        <v>2</v>
      </c>
      <c r="AX152">
        <v>422441104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ROUND(Y152*Source!I110,9)</f>
        <v>2.04</v>
      </c>
      <c r="CY152">
        <f t="shared" si="66"/>
        <v>0</v>
      </c>
      <c r="CZ152">
        <f t="shared" si="67"/>
        <v>0</v>
      </c>
      <c r="DA152">
        <f t="shared" si="68"/>
        <v>9.86</v>
      </c>
      <c r="DB152">
        <f t="shared" si="58"/>
        <v>0</v>
      </c>
      <c r="DC152">
        <f t="shared" si="59"/>
        <v>0</v>
      </c>
      <c r="DD152" t="s">
        <v>3</v>
      </c>
      <c r="DE152" t="s">
        <v>3</v>
      </c>
      <c r="DF152">
        <f t="shared" si="69"/>
        <v>0</v>
      </c>
      <c r="DG152">
        <f t="shared" si="70"/>
        <v>0</v>
      </c>
      <c r="DH152">
        <f t="shared" si="71"/>
        <v>0</v>
      </c>
      <c r="DI152">
        <f t="shared" si="60"/>
        <v>0</v>
      </c>
      <c r="DJ152">
        <f t="shared" si="72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ROW(Source!A119)</f>
        <v>119</v>
      </c>
      <c r="B153">
        <v>422440635</v>
      </c>
      <c r="C153">
        <v>422441109</v>
      </c>
      <c r="D153">
        <v>385749878</v>
      </c>
      <c r="E153">
        <v>1079</v>
      </c>
      <c r="F153">
        <v>1</v>
      </c>
      <c r="G153">
        <v>1079</v>
      </c>
      <c r="H153">
        <v>1</v>
      </c>
      <c r="I153" t="s">
        <v>237</v>
      </c>
      <c r="J153" t="s">
        <v>3</v>
      </c>
      <c r="K153" t="s">
        <v>238</v>
      </c>
      <c r="L153">
        <v>1191</v>
      </c>
      <c r="N153">
        <v>1013</v>
      </c>
      <c r="O153" t="s">
        <v>239</v>
      </c>
      <c r="P153" t="s">
        <v>239</v>
      </c>
      <c r="Q153">
        <v>1</v>
      </c>
      <c r="W153">
        <v>0</v>
      </c>
      <c r="X153">
        <v>476480486</v>
      </c>
      <c r="Y153">
        <f t="shared" si="57"/>
        <v>5.51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5.51</v>
      </c>
      <c r="AU153" t="s">
        <v>3</v>
      </c>
      <c r="AV153">
        <v>1</v>
      </c>
      <c r="AW153">
        <v>2</v>
      </c>
      <c r="AX153">
        <v>422441129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ROUND(AT153*Source!I119*AH153*AL153,2)</f>
        <v>0</v>
      </c>
      <c r="CV153">
        <f>ROUND(Y153*Source!I119,9)</f>
        <v>5.51</v>
      </c>
      <c r="CW153">
        <v>0</v>
      </c>
      <c r="CX153">
        <f>ROUND(Y153*Source!I119,9)</f>
        <v>5.51</v>
      </c>
      <c r="CY153">
        <f>AD153</f>
        <v>0</v>
      </c>
      <c r="CZ153">
        <f>AH153</f>
        <v>0</v>
      </c>
      <c r="DA153">
        <f>AL153</f>
        <v>1</v>
      </c>
      <c r="DB153">
        <f t="shared" si="58"/>
        <v>0</v>
      </c>
      <c r="DC153">
        <f t="shared" si="59"/>
        <v>0</v>
      </c>
      <c r="DD153" t="s">
        <v>3</v>
      </c>
      <c r="DE153" t="s">
        <v>3</v>
      </c>
      <c r="DF153">
        <f t="shared" ref="DF153:DF176" si="73">ROUND(ROUND(AE153,2)*CX153,2)</f>
        <v>0</v>
      </c>
      <c r="DG153">
        <f t="shared" si="70"/>
        <v>0</v>
      </c>
      <c r="DH153">
        <f t="shared" si="71"/>
        <v>0</v>
      </c>
      <c r="DI153">
        <f t="shared" si="60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ROW(Source!A119)</f>
        <v>119</v>
      </c>
      <c r="B154">
        <v>422440635</v>
      </c>
      <c r="C154">
        <v>422441109</v>
      </c>
      <c r="D154">
        <v>385848309</v>
      </c>
      <c r="E154">
        <v>1</v>
      </c>
      <c r="F154">
        <v>1</v>
      </c>
      <c r="G154">
        <v>1079</v>
      </c>
      <c r="H154">
        <v>2</v>
      </c>
      <c r="I154" t="s">
        <v>240</v>
      </c>
      <c r="J154" t="s">
        <v>241</v>
      </c>
      <c r="K154" t="s">
        <v>242</v>
      </c>
      <c r="L154">
        <v>1368</v>
      </c>
      <c r="N154">
        <v>1011</v>
      </c>
      <c r="O154" t="s">
        <v>243</v>
      </c>
      <c r="P154" t="s">
        <v>243</v>
      </c>
      <c r="Q154">
        <v>1</v>
      </c>
      <c r="W154">
        <v>0</v>
      </c>
      <c r="X154">
        <v>-1503106587</v>
      </c>
      <c r="Y154">
        <f t="shared" si="57"/>
        <v>0.13</v>
      </c>
      <c r="AA154">
        <v>0</v>
      </c>
      <c r="AB154">
        <v>7.44</v>
      </c>
      <c r="AC154">
        <v>0</v>
      </c>
      <c r="AD154">
        <v>0</v>
      </c>
      <c r="AE154">
        <v>0</v>
      </c>
      <c r="AF154">
        <v>7.11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0.13</v>
      </c>
      <c r="AU154" t="s">
        <v>3</v>
      </c>
      <c r="AV154">
        <v>0</v>
      </c>
      <c r="AW154">
        <v>2</v>
      </c>
      <c r="AX154">
        <v>422441130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ROUND(Y154*Source!I119*DO154,9)</f>
        <v>0</v>
      </c>
      <c r="CX154">
        <f>ROUND(Y154*Source!I119,9)</f>
        <v>0.13</v>
      </c>
      <c r="CY154">
        <f>AB154</f>
        <v>7.44</v>
      </c>
      <c r="CZ154">
        <f>AF154</f>
        <v>7.11</v>
      </c>
      <c r="DA154">
        <f>AJ154</f>
        <v>1</v>
      </c>
      <c r="DB154">
        <f t="shared" si="58"/>
        <v>0.92</v>
      </c>
      <c r="DC154">
        <f t="shared" si="59"/>
        <v>0</v>
      </c>
      <c r="DD154" t="s">
        <v>3</v>
      </c>
      <c r="DE154" t="s">
        <v>3</v>
      </c>
      <c r="DF154">
        <f t="shared" si="73"/>
        <v>0</v>
      </c>
      <c r="DG154">
        <f t="shared" si="70"/>
        <v>0.92</v>
      </c>
      <c r="DH154">
        <f t="shared" si="71"/>
        <v>0</v>
      </c>
      <c r="DI154">
        <f t="shared" si="60"/>
        <v>0</v>
      </c>
      <c r="DJ154">
        <f>DG154</f>
        <v>0.92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ROW(Source!A119)</f>
        <v>119</v>
      </c>
      <c r="B155">
        <v>422440635</v>
      </c>
      <c r="C155">
        <v>422441109</v>
      </c>
      <c r="D155">
        <v>385848608</v>
      </c>
      <c r="E155">
        <v>1</v>
      </c>
      <c r="F155">
        <v>1</v>
      </c>
      <c r="G155">
        <v>1079</v>
      </c>
      <c r="H155">
        <v>2</v>
      </c>
      <c r="I155" t="s">
        <v>244</v>
      </c>
      <c r="J155" t="s">
        <v>245</v>
      </c>
      <c r="K155" t="s">
        <v>246</v>
      </c>
      <c r="L155">
        <v>1368</v>
      </c>
      <c r="N155">
        <v>1011</v>
      </c>
      <c r="O155" t="s">
        <v>243</v>
      </c>
      <c r="P155" t="s">
        <v>243</v>
      </c>
      <c r="Q155">
        <v>1</v>
      </c>
      <c r="W155">
        <v>0</v>
      </c>
      <c r="X155">
        <v>654681671</v>
      </c>
      <c r="Y155">
        <f t="shared" si="57"/>
        <v>0.02</v>
      </c>
      <c r="AA155">
        <v>0</v>
      </c>
      <c r="AB155">
        <v>87.01</v>
      </c>
      <c r="AC155">
        <v>13.21</v>
      </c>
      <c r="AD155">
        <v>0</v>
      </c>
      <c r="AE155">
        <v>0</v>
      </c>
      <c r="AF155">
        <v>83.1</v>
      </c>
      <c r="AG155">
        <v>12.62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0.02</v>
      </c>
      <c r="AU155" t="s">
        <v>3</v>
      </c>
      <c r="AV155">
        <v>0</v>
      </c>
      <c r="AW155">
        <v>2</v>
      </c>
      <c r="AX155">
        <v>422441131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ROUND(Y155*Source!I119*DO155,9)</f>
        <v>0.25240000000000001</v>
      </c>
      <c r="CX155">
        <f>ROUND(Y155*Source!I119,9)</f>
        <v>0.02</v>
      </c>
      <c r="CY155">
        <f>AB155</f>
        <v>87.01</v>
      </c>
      <c r="CZ155">
        <f>AF155</f>
        <v>83.1</v>
      </c>
      <c r="DA155">
        <f>AJ155</f>
        <v>1</v>
      </c>
      <c r="DB155">
        <f t="shared" si="58"/>
        <v>1.66</v>
      </c>
      <c r="DC155">
        <f t="shared" si="59"/>
        <v>0.25</v>
      </c>
      <c r="DD155" t="s">
        <v>3</v>
      </c>
      <c r="DE155" t="s">
        <v>3</v>
      </c>
      <c r="DF155">
        <f t="shared" si="73"/>
        <v>0</v>
      </c>
      <c r="DG155">
        <f t="shared" si="70"/>
        <v>1.66</v>
      </c>
      <c r="DH155">
        <f t="shared" si="71"/>
        <v>0.25</v>
      </c>
      <c r="DI155">
        <f t="shared" si="60"/>
        <v>0</v>
      </c>
      <c r="DJ155">
        <f>DG155</f>
        <v>1.66</v>
      </c>
      <c r="DK155">
        <v>0</v>
      </c>
      <c r="DL155" t="s">
        <v>247</v>
      </c>
      <c r="DM155">
        <v>0</v>
      </c>
      <c r="DN155" t="s">
        <v>239</v>
      </c>
      <c r="DO155">
        <v>12.62</v>
      </c>
    </row>
    <row r="156" spans="1:119" x14ac:dyDescent="0.2">
      <c r="A156">
        <f>ROW(Source!A119)</f>
        <v>119</v>
      </c>
      <c r="B156">
        <v>422440635</v>
      </c>
      <c r="C156">
        <v>422441109</v>
      </c>
      <c r="D156">
        <v>385848708</v>
      </c>
      <c r="E156">
        <v>1</v>
      </c>
      <c r="F156">
        <v>1</v>
      </c>
      <c r="G156">
        <v>1079</v>
      </c>
      <c r="H156">
        <v>2</v>
      </c>
      <c r="I156" t="s">
        <v>289</v>
      </c>
      <c r="J156" t="s">
        <v>290</v>
      </c>
      <c r="K156" t="s">
        <v>291</v>
      </c>
      <c r="L156">
        <v>1368</v>
      </c>
      <c r="N156">
        <v>1011</v>
      </c>
      <c r="O156" t="s">
        <v>243</v>
      </c>
      <c r="P156" t="s">
        <v>243</v>
      </c>
      <c r="Q156">
        <v>1</v>
      </c>
      <c r="W156">
        <v>0</v>
      </c>
      <c r="X156">
        <v>-1378035399</v>
      </c>
      <c r="Y156">
        <f t="shared" si="57"/>
        <v>0.56000000000000005</v>
      </c>
      <c r="AA156">
        <v>0</v>
      </c>
      <c r="AB156">
        <v>1.47</v>
      </c>
      <c r="AC156">
        <v>0</v>
      </c>
      <c r="AD156">
        <v>0</v>
      </c>
      <c r="AE156">
        <v>0</v>
      </c>
      <c r="AF156">
        <v>1.4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0.56000000000000005</v>
      </c>
      <c r="AU156" t="s">
        <v>3</v>
      </c>
      <c r="AV156">
        <v>0</v>
      </c>
      <c r="AW156">
        <v>2</v>
      </c>
      <c r="AX156">
        <v>422441132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ROUND(Y156*Source!I119*DO156,9)</f>
        <v>0</v>
      </c>
      <c r="CX156">
        <f>ROUND(Y156*Source!I119,9)</f>
        <v>0.56000000000000005</v>
      </c>
      <c r="CY156">
        <f>AB156</f>
        <v>1.47</v>
      </c>
      <c r="CZ156">
        <f>AF156</f>
        <v>1.4</v>
      </c>
      <c r="DA156">
        <f>AJ156</f>
        <v>1</v>
      </c>
      <c r="DB156">
        <f t="shared" si="58"/>
        <v>0.78</v>
      </c>
      <c r="DC156">
        <f t="shared" si="59"/>
        <v>0</v>
      </c>
      <c r="DD156" t="s">
        <v>3</v>
      </c>
      <c r="DE156" t="s">
        <v>3</v>
      </c>
      <c r="DF156">
        <f t="shared" si="73"/>
        <v>0</v>
      </c>
      <c r="DG156">
        <f t="shared" si="70"/>
        <v>0.78</v>
      </c>
      <c r="DH156">
        <f t="shared" si="71"/>
        <v>0</v>
      </c>
      <c r="DI156">
        <f t="shared" si="60"/>
        <v>0</v>
      </c>
      <c r="DJ156">
        <f>DG156</f>
        <v>0.78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ROW(Source!A119)</f>
        <v>119</v>
      </c>
      <c r="B157">
        <v>422440635</v>
      </c>
      <c r="C157">
        <v>422441109</v>
      </c>
      <c r="D157">
        <v>385848729</v>
      </c>
      <c r="E157">
        <v>1</v>
      </c>
      <c r="F157">
        <v>1</v>
      </c>
      <c r="G157">
        <v>1079</v>
      </c>
      <c r="H157">
        <v>2</v>
      </c>
      <c r="I157" t="s">
        <v>292</v>
      </c>
      <c r="J157" t="s">
        <v>293</v>
      </c>
      <c r="K157" t="s">
        <v>294</v>
      </c>
      <c r="L157">
        <v>1368</v>
      </c>
      <c r="N157">
        <v>1011</v>
      </c>
      <c r="O157" t="s">
        <v>243</v>
      </c>
      <c r="P157" t="s">
        <v>243</v>
      </c>
      <c r="Q157">
        <v>1</v>
      </c>
      <c r="W157">
        <v>0</v>
      </c>
      <c r="X157">
        <v>-984181651</v>
      </c>
      <c r="Y157">
        <f t="shared" si="57"/>
        <v>0.21</v>
      </c>
      <c r="AA157">
        <v>0</v>
      </c>
      <c r="AB157">
        <v>0.37</v>
      </c>
      <c r="AC157">
        <v>0</v>
      </c>
      <c r="AD157">
        <v>0</v>
      </c>
      <c r="AE157">
        <v>0</v>
      </c>
      <c r="AF157">
        <v>0.35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0.21</v>
      </c>
      <c r="AU157" t="s">
        <v>3</v>
      </c>
      <c r="AV157">
        <v>0</v>
      </c>
      <c r="AW157">
        <v>2</v>
      </c>
      <c r="AX157">
        <v>422441133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ROUND(Y157*Source!I119*DO157,9)</f>
        <v>0</v>
      </c>
      <c r="CX157">
        <f>ROUND(Y157*Source!I119,9)</f>
        <v>0.21</v>
      </c>
      <c r="CY157">
        <f>AB157</f>
        <v>0.37</v>
      </c>
      <c r="CZ157">
        <f>AF157</f>
        <v>0.35</v>
      </c>
      <c r="DA157">
        <f>AJ157</f>
        <v>1</v>
      </c>
      <c r="DB157">
        <f t="shared" si="58"/>
        <v>7.0000000000000007E-2</v>
      </c>
      <c r="DC157">
        <f t="shared" si="59"/>
        <v>0</v>
      </c>
      <c r="DD157" t="s">
        <v>3</v>
      </c>
      <c r="DE157" t="s">
        <v>3</v>
      </c>
      <c r="DF157">
        <f t="shared" si="73"/>
        <v>0</v>
      </c>
      <c r="DG157">
        <f t="shared" si="70"/>
        <v>7.0000000000000007E-2</v>
      </c>
      <c r="DH157">
        <f t="shared" si="71"/>
        <v>0</v>
      </c>
      <c r="DI157">
        <f t="shared" si="60"/>
        <v>0</v>
      </c>
      <c r="DJ157">
        <f>DG157</f>
        <v>7.0000000000000007E-2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ROW(Source!A119)</f>
        <v>119</v>
      </c>
      <c r="B158">
        <v>422440635</v>
      </c>
      <c r="C158">
        <v>422441109</v>
      </c>
      <c r="D158">
        <v>385817576</v>
      </c>
      <c r="E158">
        <v>1</v>
      </c>
      <c r="F158">
        <v>1</v>
      </c>
      <c r="G158">
        <v>1079</v>
      </c>
      <c r="H158">
        <v>3</v>
      </c>
      <c r="I158" t="s">
        <v>295</v>
      </c>
      <c r="J158" t="s">
        <v>296</v>
      </c>
      <c r="K158" t="s">
        <v>297</v>
      </c>
      <c r="L158">
        <v>1346</v>
      </c>
      <c r="N158">
        <v>1009</v>
      </c>
      <c r="O158" t="s">
        <v>105</v>
      </c>
      <c r="P158" t="s">
        <v>105</v>
      </c>
      <c r="Q158">
        <v>1</v>
      </c>
      <c r="W158">
        <v>0</v>
      </c>
      <c r="X158">
        <v>-525173952</v>
      </c>
      <c r="Y158">
        <f t="shared" si="57"/>
        <v>1.4E-2</v>
      </c>
      <c r="AA158">
        <v>13.95</v>
      </c>
      <c r="AB158">
        <v>0</v>
      </c>
      <c r="AC158">
        <v>0</v>
      </c>
      <c r="AD158">
        <v>0</v>
      </c>
      <c r="AE158">
        <v>13.95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1.4E-2</v>
      </c>
      <c r="AU158" t="s">
        <v>3</v>
      </c>
      <c r="AV158">
        <v>0</v>
      </c>
      <c r="AW158">
        <v>2</v>
      </c>
      <c r="AX158">
        <v>422441134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ROUND(Y158*Source!I119,9)</f>
        <v>1.4E-2</v>
      </c>
      <c r="CY158">
        <f t="shared" ref="CY158:CY171" si="74">AA158</f>
        <v>13.95</v>
      </c>
      <c r="CZ158">
        <f t="shared" ref="CZ158:CZ171" si="75">AE158</f>
        <v>13.95</v>
      </c>
      <c r="DA158">
        <f t="shared" ref="DA158:DA171" si="76">AI158</f>
        <v>1</v>
      </c>
      <c r="DB158">
        <f t="shared" si="58"/>
        <v>0.2</v>
      </c>
      <c r="DC158">
        <f t="shared" si="59"/>
        <v>0</v>
      </c>
      <c r="DD158" t="s">
        <v>3</v>
      </c>
      <c r="DE158" t="s">
        <v>3</v>
      </c>
      <c r="DF158">
        <f t="shared" si="73"/>
        <v>0.2</v>
      </c>
      <c r="DG158">
        <f t="shared" si="70"/>
        <v>0</v>
      </c>
      <c r="DH158">
        <f t="shared" si="71"/>
        <v>0</v>
      </c>
      <c r="DI158">
        <f t="shared" si="60"/>
        <v>0</v>
      </c>
      <c r="DJ158">
        <f t="shared" ref="DJ158:DJ171" si="77">DF158</f>
        <v>0.2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ROW(Source!A119)</f>
        <v>119</v>
      </c>
      <c r="B159">
        <v>422440635</v>
      </c>
      <c r="C159">
        <v>422441109</v>
      </c>
      <c r="D159">
        <v>385817666</v>
      </c>
      <c r="E159">
        <v>1</v>
      </c>
      <c r="F159">
        <v>1</v>
      </c>
      <c r="G159">
        <v>1079</v>
      </c>
      <c r="H159">
        <v>3</v>
      </c>
      <c r="I159" t="s">
        <v>298</v>
      </c>
      <c r="J159" t="s">
        <v>299</v>
      </c>
      <c r="K159" t="s">
        <v>300</v>
      </c>
      <c r="L159">
        <v>1346</v>
      </c>
      <c r="N159">
        <v>1009</v>
      </c>
      <c r="O159" t="s">
        <v>105</v>
      </c>
      <c r="P159" t="s">
        <v>105</v>
      </c>
      <c r="Q159">
        <v>1</v>
      </c>
      <c r="W159">
        <v>0</v>
      </c>
      <c r="X159">
        <v>-895231604</v>
      </c>
      <c r="Y159">
        <f t="shared" si="57"/>
        <v>7.8E-2</v>
      </c>
      <c r="AA159">
        <v>29.89</v>
      </c>
      <c r="AB159">
        <v>0</v>
      </c>
      <c r="AC159">
        <v>0</v>
      </c>
      <c r="AD159">
        <v>0</v>
      </c>
      <c r="AE159">
        <v>29.89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7.8E-2</v>
      </c>
      <c r="AU159" t="s">
        <v>3</v>
      </c>
      <c r="AV159">
        <v>0</v>
      </c>
      <c r="AW159">
        <v>2</v>
      </c>
      <c r="AX159">
        <v>422441135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ROUND(Y159*Source!I119,9)</f>
        <v>7.8E-2</v>
      </c>
      <c r="CY159">
        <f t="shared" si="74"/>
        <v>29.89</v>
      </c>
      <c r="CZ159">
        <f t="shared" si="75"/>
        <v>29.89</v>
      </c>
      <c r="DA159">
        <f t="shared" si="76"/>
        <v>1</v>
      </c>
      <c r="DB159">
        <f t="shared" si="58"/>
        <v>2.33</v>
      </c>
      <c r="DC159">
        <f t="shared" si="59"/>
        <v>0</v>
      </c>
      <c r="DD159" t="s">
        <v>3</v>
      </c>
      <c r="DE159" t="s">
        <v>3</v>
      </c>
      <c r="DF159">
        <f t="shared" si="73"/>
        <v>2.33</v>
      </c>
      <c r="DG159">
        <f t="shared" si="70"/>
        <v>0</v>
      </c>
      <c r="DH159">
        <f t="shared" si="71"/>
        <v>0</v>
      </c>
      <c r="DI159">
        <f t="shared" si="60"/>
        <v>0</v>
      </c>
      <c r="DJ159">
        <f t="shared" si="77"/>
        <v>2.33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ROW(Source!A119)</f>
        <v>119</v>
      </c>
      <c r="B160">
        <v>422440635</v>
      </c>
      <c r="C160">
        <v>422441109</v>
      </c>
      <c r="D160">
        <v>385817736</v>
      </c>
      <c r="E160">
        <v>1</v>
      </c>
      <c r="F160">
        <v>1</v>
      </c>
      <c r="G160">
        <v>1079</v>
      </c>
      <c r="H160">
        <v>3</v>
      </c>
      <c r="I160" t="s">
        <v>248</v>
      </c>
      <c r="J160" t="s">
        <v>249</v>
      </c>
      <c r="K160" t="s">
        <v>250</v>
      </c>
      <c r="L160">
        <v>1348</v>
      </c>
      <c r="N160">
        <v>1009</v>
      </c>
      <c r="O160" t="s">
        <v>40</v>
      </c>
      <c r="P160" t="s">
        <v>40</v>
      </c>
      <c r="Q160">
        <v>1000</v>
      </c>
      <c r="W160">
        <v>0</v>
      </c>
      <c r="X160">
        <v>-611125095</v>
      </c>
      <c r="Y160">
        <f t="shared" si="57"/>
        <v>6.9999999999999994E-5</v>
      </c>
      <c r="AA160">
        <v>8590.86</v>
      </c>
      <c r="AB160">
        <v>0</v>
      </c>
      <c r="AC160">
        <v>0</v>
      </c>
      <c r="AD160">
        <v>0</v>
      </c>
      <c r="AE160">
        <v>8590.86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6.9999999999999994E-5</v>
      </c>
      <c r="AU160" t="s">
        <v>3</v>
      </c>
      <c r="AV160">
        <v>0</v>
      </c>
      <c r="AW160">
        <v>2</v>
      </c>
      <c r="AX160">
        <v>422441136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ROUND(Y160*Source!I119,9)</f>
        <v>6.9999999999999994E-5</v>
      </c>
      <c r="CY160">
        <f t="shared" si="74"/>
        <v>8590.86</v>
      </c>
      <c r="CZ160">
        <f t="shared" si="75"/>
        <v>8590.86</v>
      </c>
      <c r="DA160">
        <f t="shared" si="76"/>
        <v>1</v>
      </c>
      <c r="DB160">
        <f t="shared" si="58"/>
        <v>0.6</v>
      </c>
      <c r="DC160">
        <f t="shared" si="59"/>
        <v>0</v>
      </c>
      <c r="DD160" t="s">
        <v>3</v>
      </c>
      <c r="DE160" t="s">
        <v>3</v>
      </c>
      <c r="DF160">
        <f t="shared" si="73"/>
        <v>0.6</v>
      </c>
      <c r="DG160">
        <f t="shared" si="70"/>
        <v>0</v>
      </c>
      <c r="DH160">
        <f t="shared" si="71"/>
        <v>0</v>
      </c>
      <c r="DI160">
        <f t="shared" si="60"/>
        <v>0</v>
      </c>
      <c r="DJ160">
        <f t="shared" si="77"/>
        <v>0.6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ROW(Source!A119)</f>
        <v>119</v>
      </c>
      <c r="B161">
        <v>422440635</v>
      </c>
      <c r="C161">
        <v>422441109</v>
      </c>
      <c r="D161">
        <v>385817780</v>
      </c>
      <c r="E161">
        <v>1</v>
      </c>
      <c r="F161">
        <v>1</v>
      </c>
      <c r="G161">
        <v>1079</v>
      </c>
      <c r="H161">
        <v>3</v>
      </c>
      <c r="I161" t="s">
        <v>301</v>
      </c>
      <c r="J161" t="s">
        <v>302</v>
      </c>
      <c r="K161" t="s">
        <v>303</v>
      </c>
      <c r="L161">
        <v>1346</v>
      </c>
      <c r="N161">
        <v>1009</v>
      </c>
      <c r="O161" t="s">
        <v>105</v>
      </c>
      <c r="P161" t="s">
        <v>105</v>
      </c>
      <c r="Q161">
        <v>1</v>
      </c>
      <c r="W161">
        <v>0</v>
      </c>
      <c r="X161">
        <v>-2061512615</v>
      </c>
      <c r="Y161">
        <f t="shared" ref="Y161:Y190" si="78">AT161</f>
        <v>0.13200000000000001</v>
      </c>
      <c r="AA161">
        <v>159.06</v>
      </c>
      <c r="AB161">
        <v>0</v>
      </c>
      <c r="AC161">
        <v>0</v>
      </c>
      <c r="AD161">
        <v>0</v>
      </c>
      <c r="AE161">
        <v>159.06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0.13200000000000001</v>
      </c>
      <c r="AU161" t="s">
        <v>3</v>
      </c>
      <c r="AV161">
        <v>0</v>
      </c>
      <c r="AW161">
        <v>2</v>
      </c>
      <c r="AX161">
        <v>422441137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ROUND(Y161*Source!I119,9)</f>
        <v>0.13200000000000001</v>
      </c>
      <c r="CY161">
        <f t="shared" si="74"/>
        <v>159.06</v>
      </c>
      <c r="CZ161">
        <f t="shared" si="75"/>
        <v>159.06</v>
      </c>
      <c r="DA161">
        <f t="shared" si="76"/>
        <v>1</v>
      </c>
      <c r="DB161">
        <f t="shared" ref="DB161:DB190" si="79">ROUND(ROUND(AT161*CZ161,2),6)</f>
        <v>21</v>
      </c>
      <c r="DC161">
        <f t="shared" ref="DC161:DC190" si="80">ROUND(ROUND(AT161*AG161,2),6)</f>
        <v>0</v>
      </c>
      <c r="DD161" t="s">
        <v>3</v>
      </c>
      <c r="DE161" t="s">
        <v>3</v>
      </c>
      <c r="DF161">
        <f t="shared" si="73"/>
        <v>21</v>
      </c>
      <c r="DG161">
        <f t="shared" si="70"/>
        <v>0</v>
      </c>
      <c r="DH161">
        <f t="shared" si="71"/>
        <v>0</v>
      </c>
      <c r="DI161">
        <f t="shared" ref="DI161:DI190" si="81">ROUND(ROUND(AH161,2)*CX161,2)</f>
        <v>0</v>
      </c>
      <c r="DJ161">
        <f t="shared" si="77"/>
        <v>21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ROW(Source!A119)</f>
        <v>119</v>
      </c>
      <c r="B162">
        <v>422440635</v>
      </c>
      <c r="C162">
        <v>422441109</v>
      </c>
      <c r="D162">
        <v>385816695</v>
      </c>
      <c r="E162">
        <v>1</v>
      </c>
      <c r="F162">
        <v>1</v>
      </c>
      <c r="G162">
        <v>1079</v>
      </c>
      <c r="H162">
        <v>3</v>
      </c>
      <c r="I162" t="s">
        <v>330</v>
      </c>
      <c r="J162" t="s">
        <v>331</v>
      </c>
      <c r="K162" t="s">
        <v>332</v>
      </c>
      <c r="L162">
        <v>235684255</v>
      </c>
      <c r="N162">
        <v>1010</v>
      </c>
      <c r="O162" t="s">
        <v>141</v>
      </c>
      <c r="P162" t="s">
        <v>141</v>
      </c>
      <c r="Q162">
        <v>1</v>
      </c>
      <c r="W162">
        <v>0</v>
      </c>
      <c r="X162">
        <v>-604610520</v>
      </c>
      <c r="Y162">
        <f t="shared" si="78"/>
        <v>4</v>
      </c>
      <c r="AA162">
        <v>0.89</v>
      </c>
      <c r="AB162">
        <v>0</v>
      </c>
      <c r="AC162">
        <v>0</v>
      </c>
      <c r="AD162">
        <v>0</v>
      </c>
      <c r="AE162">
        <v>0.89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4</v>
      </c>
      <c r="AU162" t="s">
        <v>3</v>
      </c>
      <c r="AV162">
        <v>0</v>
      </c>
      <c r="AW162">
        <v>2</v>
      </c>
      <c r="AX162">
        <v>422441138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ROUND(Y162*Source!I119,9)</f>
        <v>4</v>
      </c>
      <c r="CY162">
        <f t="shared" si="74"/>
        <v>0.89</v>
      </c>
      <c r="CZ162">
        <f t="shared" si="75"/>
        <v>0.89</v>
      </c>
      <c r="DA162">
        <f t="shared" si="76"/>
        <v>1</v>
      </c>
      <c r="DB162">
        <f t="shared" si="79"/>
        <v>3.56</v>
      </c>
      <c r="DC162">
        <f t="shared" si="80"/>
        <v>0</v>
      </c>
      <c r="DD162" t="s">
        <v>3</v>
      </c>
      <c r="DE162" t="s">
        <v>3</v>
      </c>
      <c r="DF162">
        <f t="shared" si="73"/>
        <v>3.56</v>
      </c>
      <c r="DG162">
        <f t="shared" si="70"/>
        <v>0</v>
      </c>
      <c r="DH162">
        <f t="shared" si="71"/>
        <v>0</v>
      </c>
      <c r="DI162">
        <f t="shared" si="81"/>
        <v>0</v>
      </c>
      <c r="DJ162">
        <f t="shared" si="77"/>
        <v>3.56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ROW(Source!A119)</f>
        <v>119</v>
      </c>
      <c r="B163">
        <v>422440635</v>
      </c>
      <c r="C163">
        <v>422441109</v>
      </c>
      <c r="D163">
        <v>385818586</v>
      </c>
      <c r="E163">
        <v>1</v>
      </c>
      <c r="F163">
        <v>1</v>
      </c>
      <c r="G163">
        <v>1079</v>
      </c>
      <c r="H163">
        <v>3</v>
      </c>
      <c r="I163" t="s">
        <v>304</v>
      </c>
      <c r="J163" t="s">
        <v>305</v>
      </c>
      <c r="K163" t="s">
        <v>306</v>
      </c>
      <c r="L163">
        <v>1346</v>
      </c>
      <c r="N163">
        <v>1009</v>
      </c>
      <c r="O163" t="s">
        <v>105</v>
      </c>
      <c r="P163" t="s">
        <v>105</v>
      </c>
      <c r="Q163">
        <v>1</v>
      </c>
      <c r="W163">
        <v>0</v>
      </c>
      <c r="X163">
        <v>691666034</v>
      </c>
      <c r="Y163">
        <f t="shared" si="78"/>
        <v>5.2999999999999999E-2</v>
      </c>
      <c r="AA163">
        <v>15.11</v>
      </c>
      <c r="AB163">
        <v>0</v>
      </c>
      <c r="AC163">
        <v>0</v>
      </c>
      <c r="AD163">
        <v>0</v>
      </c>
      <c r="AE163">
        <v>15.11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5.2999999999999999E-2</v>
      </c>
      <c r="AU163" t="s">
        <v>3</v>
      </c>
      <c r="AV163">
        <v>0</v>
      </c>
      <c r="AW163">
        <v>2</v>
      </c>
      <c r="AX163">
        <v>422441139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ROUND(Y163*Source!I119,9)</f>
        <v>5.2999999999999999E-2</v>
      </c>
      <c r="CY163">
        <f t="shared" si="74"/>
        <v>15.11</v>
      </c>
      <c r="CZ163">
        <f t="shared" si="75"/>
        <v>15.11</v>
      </c>
      <c r="DA163">
        <f t="shared" si="76"/>
        <v>1</v>
      </c>
      <c r="DB163">
        <f t="shared" si="79"/>
        <v>0.8</v>
      </c>
      <c r="DC163">
        <f t="shared" si="80"/>
        <v>0</v>
      </c>
      <c r="DD163" t="s">
        <v>3</v>
      </c>
      <c r="DE163" t="s">
        <v>3</v>
      </c>
      <c r="DF163">
        <f t="shared" si="73"/>
        <v>0.8</v>
      </c>
      <c r="DG163">
        <f t="shared" si="70"/>
        <v>0</v>
      </c>
      <c r="DH163">
        <f t="shared" si="71"/>
        <v>0</v>
      </c>
      <c r="DI163">
        <f t="shared" si="81"/>
        <v>0</v>
      </c>
      <c r="DJ163">
        <f t="shared" si="77"/>
        <v>0.8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ROW(Source!A119)</f>
        <v>119</v>
      </c>
      <c r="B164">
        <v>422440635</v>
      </c>
      <c r="C164">
        <v>422441109</v>
      </c>
      <c r="D164">
        <v>385819027</v>
      </c>
      <c r="E164">
        <v>1</v>
      </c>
      <c r="F164">
        <v>1</v>
      </c>
      <c r="G164">
        <v>1079</v>
      </c>
      <c r="H164">
        <v>3</v>
      </c>
      <c r="I164" t="s">
        <v>307</v>
      </c>
      <c r="J164" t="s">
        <v>308</v>
      </c>
      <c r="K164" t="s">
        <v>309</v>
      </c>
      <c r="L164">
        <v>1346</v>
      </c>
      <c r="N164">
        <v>1009</v>
      </c>
      <c r="O164" t="s">
        <v>105</v>
      </c>
      <c r="P164" t="s">
        <v>105</v>
      </c>
      <c r="Q164">
        <v>1</v>
      </c>
      <c r="W164">
        <v>0</v>
      </c>
      <c r="X164">
        <v>710168713</v>
      </c>
      <c r="Y164">
        <f t="shared" si="78"/>
        <v>5.6000000000000001E-2</v>
      </c>
      <c r="AA164">
        <v>23.12</v>
      </c>
      <c r="AB164">
        <v>0</v>
      </c>
      <c r="AC164">
        <v>0</v>
      </c>
      <c r="AD164">
        <v>0</v>
      </c>
      <c r="AE164">
        <v>23.12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5.6000000000000001E-2</v>
      </c>
      <c r="AU164" t="s">
        <v>3</v>
      </c>
      <c r="AV164">
        <v>0</v>
      </c>
      <c r="AW164">
        <v>2</v>
      </c>
      <c r="AX164">
        <v>422441140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ROUND(Y164*Source!I119,9)</f>
        <v>5.6000000000000001E-2</v>
      </c>
      <c r="CY164">
        <f t="shared" si="74"/>
        <v>23.12</v>
      </c>
      <c r="CZ164">
        <f t="shared" si="75"/>
        <v>23.12</v>
      </c>
      <c r="DA164">
        <f t="shared" si="76"/>
        <v>1</v>
      </c>
      <c r="DB164">
        <f t="shared" si="79"/>
        <v>1.29</v>
      </c>
      <c r="DC164">
        <f t="shared" si="80"/>
        <v>0</v>
      </c>
      <c r="DD164" t="s">
        <v>3</v>
      </c>
      <c r="DE164" t="s">
        <v>3</v>
      </c>
      <c r="DF164">
        <f t="shared" si="73"/>
        <v>1.29</v>
      </c>
      <c r="DG164">
        <f t="shared" si="70"/>
        <v>0</v>
      </c>
      <c r="DH164">
        <f t="shared" si="71"/>
        <v>0</v>
      </c>
      <c r="DI164">
        <f t="shared" si="81"/>
        <v>0</v>
      </c>
      <c r="DJ164">
        <f t="shared" si="77"/>
        <v>1.29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ROW(Source!A119)</f>
        <v>119</v>
      </c>
      <c r="B165">
        <v>422440635</v>
      </c>
      <c r="C165">
        <v>422441109</v>
      </c>
      <c r="D165">
        <v>385823627</v>
      </c>
      <c r="E165">
        <v>1</v>
      </c>
      <c r="F165">
        <v>1</v>
      </c>
      <c r="G165">
        <v>1079</v>
      </c>
      <c r="H165">
        <v>3</v>
      </c>
      <c r="I165" t="s">
        <v>310</v>
      </c>
      <c r="J165" t="s">
        <v>311</v>
      </c>
      <c r="K165" t="s">
        <v>312</v>
      </c>
      <c r="L165">
        <v>1349</v>
      </c>
      <c r="N165">
        <v>1009</v>
      </c>
      <c r="O165" t="s">
        <v>313</v>
      </c>
      <c r="P165" t="s">
        <v>313</v>
      </c>
      <c r="Q165">
        <v>1E-3</v>
      </c>
      <c r="W165">
        <v>0</v>
      </c>
      <c r="X165">
        <v>-948974277</v>
      </c>
      <c r="Y165">
        <f t="shared" si="78"/>
        <v>84</v>
      </c>
      <c r="AA165">
        <v>7.0000000000000007E-2</v>
      </c>
      <c r="AB165">
        <v>0</v>
      </c>
      <c r="AC165">
        <v>0</v>
      </c>
      <c r="AD165">
        <v>0</v>
      </c>
      <c r="AE165">
        <v>7.0000000000000007E-2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84</v>
      </c>
      <c r="AU165" t="s">
        <v>3</v>
      </c>
      <c r="AV165">
        <v>0</v>
      </c>
      <c r="AW165">
        <v>2</v>
      </c>
      <c r="AX165">
        <v>422441141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ROUND(Y165*Source!I119,9)</f>
        <v>84</v>
      </c>
      <c r="CY165">
        <f t="shared" si="74"/>
        <v>7.0000000000000007E-2</v>
      </c>
      <c r="CZ165">
        <f t="shared" si="75"/>
        <v>7.0000000000000007E-2</v>
      </c>
      <c r="DA165">
        <f t="shared" si="76"/>
        <v>1</v>
      </c>
      <c r="DB165">
        <f t="shared" si="79"/>
        <v>5.88</v>
      </c>
      <c r="DC165">
        <f t="shared" si="80"/>
        <v>0</v>
      </c>
      <c r="DD165" t="s">
        <v>3</v>
      </c>
      <c r="DE165" t="s">
        <v>3</v>
      </c>
      <c r="DF165">
        <f t="shared" si="73"/>
        <v>5.88</v>
      </c>
      <c r="DG165">
        <f t="shared" si="70"/>
        <v>0</v>
      </c>
      <c r="DH165">
        <f t="shared" si="71"/>
        <v>0</v>
      </c>
      <c r="DI165">
        <f t="shared" si="81"/>
        <v>0</v>
      </c>
      <c r="DJ165">
        <f t="shared" si="77"/>
        <v>5.88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ROW(Source!A119)</f>
        <v>119</v>
      </c>
      <c r="B166">
        <v>422440635</v>
      </c>
      <c r="C166">
        <v>422441109</v>
      </c>
      <c r="D166">
        <v>385840603</v>
      </c>
      <c r="E166">
        <v>1</v>
      </c>
      <c r="F166">
        <v>1</v>
      </c>
      <c r="G166">
        <v>1079</v>
      </c>
      <c r="H166">
        <v>3</v>
      </c>
      <c r="I166" t="s">
        <v>321</v>
      </c>
      <c r="J166" t="s">
        <v>322</v>
      </c>
      <c r="K166" t="s">
        <v>323</v>
      </c>
      <c r="L166">
        <v>1356</v>
      </c>
      <c r="N166">
        <v>1010</v>
      </c>
      <c r="O166" t="s">
        <v>162</v>
      </c>
      <c r="P166" t="s">
        <v>162</v>
      </c>
      <c r="Q166">
        <v>1000</v>
      </c>
      <c r="W166">
        <v>0</v>
      </c>
      <c r="X166">
        <v>-1015285283</v>
      </c>
      <c r="Y166">
        <f t="shared" si="78"/>
        <v>2E-3</v>
      </c>
      <c r="AA166">
        <v>226.66</v>
      </c>
      <c r="AB166">
        <v>0</v>
      </c>
      <c r="AC166">
        <v>0</v>
      </c>
      <c r="AD166">
        <v>0</v>
      </c>
      <c r="AE166">
        <v>226.66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2E-3</v>
      </c>
      <c r="AU166" t="s">
        <v>3</v>
      </c>
      <c r="AV166">
        <v>0</v>
      </c>
      <c r="AW166">
        <v>2</v>
      </c>
      <c r="AX166">
        <v>422441142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ROUND(Y166*Source!I119,9)</f>
        <v>2E-3</v>
      </c>
      <c r="CY166">
        <f t="shared" si="74"/>
        <v>226.66</v>
      </c>
      <c r="CZ166">
        <f t="shared" si="75"/>
        <v>226.66</v>
      </c>
      <c r="DA166">
        <f t="shared" si="76"/>
        <v>1</v>
      </c>
      <c r="DB166">
        <f t="shared" si="79"/>
        <v>0.45</v>
      </c>
      <c r="DC166">
        <f t="shared" si="80"/>
        <v>0</v>
      </c>
      <c r="DD166" t="s">
        <v>3</v>
      </c>
      <c r="DE166" t="s">
        <v>3</v>
      </c>
      <c r="DF166">
        <f t="shared" si="73"/>
        <v>0.45</v>
      </c>
      <c r="DG166">
        <f t="shared" si="70"/>
        <v>0</v>
      </c>
      <c r="DH166">
        <f t="shared" si="71"/>
        <v>0</v>
      </c>
      <c r="DI166">
        <f t="shared" si="81"/>
        <v>0</v>
      </c>
      <c r="DJ166">
        <f t="shared" si="77"/>
        <v>0.45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ROW(Source!A119)</f>
        <v>119</v>
      </c>
      <c r="B167">
        <v>422440635</v>
      </c>
      <c r="C167">
        <v>422441109</v>
      </c>
      <c r="D167">
        <v>385841017</v>
      </c>
      <c r="E167">
        <v>1</v>
      </c>
      <c r="F167">
        <v>1</v>
      </c>
      <c r="G167">
        <v>1079</v>
      </c>
      <c r="H167">
        <v>3</v>
      </c>
      <c r="I167" t="s">
        <v>286</v>
      </c>
      <c r="J167" t="s">
        <v>287</v>
      </c>
      <c r="K167" t="s">
        <v>288</v>
      </c>
      <c r="L167">
        <v>235684255</v>
      </c>
      <c r="N167">
        <v>1010</v>
      </c>
      <c r="O167" t="s">
        <v>141</v>
      </c>
      <c r="P167" t="s">
        <v>141</v>
      </c>
      <c r="Q167">
        <v>1</v>
      </c>
      <c r="W167">
        <v>0</v>
      </c>
      <c r="X167">
        <v>-949096076</v>
      </c>
      <c r="Y167">
        <f t="shared" si="78"/>
        <v>1</v>
      </c>
      <c r="AA167">
        <v>14.99</v>
      </c>
      <c r="AB167">
        <v>0</v>
      </c>
      <c r="AC167">
        <v>0</v>
      </c>
      <c r="AD167">
        <v>0</v>
      </c>
      <c r="AE167">
        <v>14.99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</v>
      </c>
      <c r="AU167" t="s">
        <v>3</v>
      </c>
      <c r="AV167">
        <v>0</v>
      </c>
      <c r="AW167">
        <v>2</v>
      </c>
      <c r="AX167">
        <v>422441143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ROUND(Y167*Source!I119,9)</f>
        <v>1</v>
      </c>
      <c r="CY167">
        <f t="shared" si="74"/>
        <v>14.99</v>
      </c>
      <c r="CZ167">
        <f t="shared" si="75"/>
        <v>14.99</v>
      </c>
      <c r="DA167">
        <f t="shared" si="76"/>
        <v>1</v>
      </c>
      <c r="DB167">
        <f t="shared" si="79"/>
        <v>14.99</v>
      </c>
      <c r="DC167">
        <f t="shared" si="80"/>
        <v>0</v>
      </c>
      <c r="DD167" t="s">
        <v>3</v>
      </c>
      <c r="DE167" t="s">
        <v>3</v>
      </c>
      <c r="DF167">
        <f t="shared" si="73"/>
        <v>14.99</v>
      </c>
      <c r="DG167">
        <f t="shared" si="70"/>
        <v>0</v>
      </c>
      <c r="DH167">
        <f t="shared" si="71"/>
        <v>0</v>
      </c>
      <c r="DI167">
        <f t="shared" si="81"/>
        <v>0</v>
      </c>
      <c r="DJ167">
        <f t="shared" si="77"/>
        <v>14.99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ROW(Source!A119)</f>
        <v>119</v>
      </c>
      <c r="B168">
        <v>422440635</v>
      </c>
      <c r="C168">
        <v>422441109</v>
      </c>
      <c r="D168">
        <v>385746602</v>
      </c>
      <c r="E168">
        <v>1079</v>
      </c>
      <c r="F168">
        <v>1</v>
      </c>
      <c r="G168">
        <v>1079</v>
      </c>
      <c r="H168">
        <v>3</v>
      </c>
      <c r="I168" t="s">
        <v>103</v>
      </c>
      <c r="J168" t="s">
        <v>3</v>
      </c>
      <c r="K168" t="s">
        <v>104</v>
      </c>
      <c r="L168">
        <v>1346</v>
      </c>
      <c r="N168">
        <v>1009</v>
      </c>
      <c r="O168" t="s">
        <v>105</v>
      </c>
      <c r="P168" t="s">
        <v>105</v>
      </c>
      <c r="Q168">
        <v>1</v>
      </c>
      <c r="W168">
        <v>0</v>
      </c>
      <c r="X168">
        <v>-63099341</v>
      </c>
      <c r="Y168">
        <f t="shared" si="78"/>
        <v>0.65300000000000002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3</v>
      </c>
      <c r="AT168">
        <v>0.65300000000000002</v>
      </c>
      <c r="AU168" t="s">
        <v>3</v>
      </c>
      <c r="AV168">
        <v>0</v>
      </c>
      <c r="AW168">
        <v>2</v>
      </c>
      <c r="AX168">
        <v>422441144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ROUND(Y168*Source!I119,9)</f>
        <v>0.65300000000000002</v>
      </c>
      <c r="CY168">
        <f t="shared" si="74"/>
        <v>0</v>
      </c>
      <c r="CZ168">
        <f t="shared" si="75"/>
        <v>0</v>
      </c>
      <c r="DA168">
        <f t="shared" si="76"/>
        <v>1</v>
      </c>
      <c r="DB168">
        <f t="shared" si="79"/>
        <v>0</v>
      </c>
      <c r="DC168">
        <f t="shared" si="80"/>
        <v>0</v>
      </c>
      <c r="DD168" t="s">
        <v>3</v>
      </c>
      <c r="DE168" t="s">
        <v>3</v>
      </c>
      <c r="DF168">
        <f t="shared" si="73"/>
        <v>0</v>
      </c>
      <c r="DG168">
        <f t="shared" si="70"/>
        <v>0</v>
      </c>
      <c r="DH168">
        <f t="shared" si="71"/>
        <v>0</v>
      </c>
      <c r="DI168">
        <f t="shared" si="81"/>
        <v>0</v>
      </c>
      <c r="DJ168">
        <f t="shared" si="7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ROW(Source!A119)</f>
        <v>119</v>
      </c>
      <c r="B169">
        <v>422440635</v>
      </c>
      <c r="C169">
        <v>422441109</v>
      </c>
      <c r="D169">
        <v>385762550</v>
      </c>
      <c r="E169">
        <v>1079</v>
      </c>
      <c r="F169">
        <v>1</v>
      </c>
      <c r="G169">
        <v>1079</v>
      </c>
      <c r="H169">
        <v>3</v>
      </c>
      <c r="I169" t="s">
        <v>168</v>
      </c>
      <c r="J169" t="s">
        <v>3</v>
      </c>
      <c r="K169" t="s">
        <v>169</v>
      </c>
      <c r="L169">
        <v>235684255</v>
      </c>
      <c r="N169">
        <v>1010</v>
      </c>
      <c r="O169" t="s">
        <v>141</v>
      </c>
      <c r="P169" t="s">
        <v>141</v>
      </c>
      <c r="Q169">
        <v>1</v>
      </c>
      <c r="W169">
        <v>0</v>
      </c>
      <c r="X169">
        <v>1423820134</v>
      </c>
      <c r="Y169">
        <f t="shared" si="78"/>
        <v>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3</v>
      </c>
      <c r="AT169">
        <v>1</v>
      </c>
      <c r="AU169" t="s">
        <v>3</v>
      </c>
      <c r="AV169">
        <v>0</v>
      </c>
      <c r="AW169">
        <v>2</v>
      </c>
      <c r="AX169">
        <v>422441145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ROUND(Y169*Source!I119,9)</f>
        <v>1</v>
      </c>
      <c r="CY169">
        <f t="shared" si="74"/>
        <v>0</v>
      </c>
      <c r="CZ169">
        <f t="shared" si="75"/>
        <v>0</v>
      </c>
      <c r="DA169">
        <f t="shared" si="76"/>
        <v>1</v>
      </c>
      <c r="DB169">
        <f t="shared" si="79"/>
        <v>0</v>
      </c>
      <c r="DC169">
        <f t="shared" si="80"/>
        <v>0</v>
      </c>
      <c r="DD169" t="s">
        <v>3</v>
      </c>
      <c r="DE169" t="s">
        <v>3</v>
      </c>
      <c r="DF169">
        <f t="shared" si="73"/>
        <v>0</v>
      </c>
      <c r="DG169">
        <f t="shared" si="70"/>
        <v>0</v>
      </c>
      <c r="DH169">
        <f t="shared" si="71"/>
        <v>0</v>
      </c>
      <c r="DI169">
        <f t="shared" si="81"/>
        <v>0</v>
      </c>
      <c r="DJ169">
        <f t="shared" si="77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ROW(Source!A119)</f>
        <v>119</v>
      </c>
      <c r="B170">
        <v>422440635</v>
      </c>
      <c r="C170">
        <v>422441109</v>
      </c>
      <c r="D170">
        <v>385764415</v>
      </c>
      <c r="E170">
        <v>1079</v>
      </c>
      <c r="F170">
        <v>1</v>
      </c>
      <c r="G170">
        <v>1079</v>
      </c>
      <c r="H170">
        <v>3</v>
      </c>
      <c r="I170" t="s">
        <v>147</v>
      </c>
      <c r="J170" t="s">
        <v>3</v>
      </c>
      <c r="K170" t="s">
        <v>148</v>
      </c>
      <c r="L170">
        <v>235684255</v>
      </c>
      <c r="N170">
        <v>1010</v>
      </c>
      <c r="O170" t="s">
        <v>141</v>
      </c>
      <c r="P170" t="s">
        <v>141</v>
      </c>
      <c r="Q170">
        <v>1</v>
      </c>
      <c r="W170">
        <v>0</v>
      </c>
      <c r="X170">
        <v>2091361781</v>
      </c>
      <c r="Y170">
        <f t="shared" si="78"/>
        <v>12.2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3</v>
      </c>
      <c r="AT170">
        <v>12.2</v>
      </c>
      <c r="AU170" t="s">
        <v>3</v>
      </c>
      <c r="AV170">
        <v>0</v>
      </c>
      <c r="AW170">
        <v>2</v>
      </c>
      <c r="AX170">
        <v>422441146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ROUND(Y170*Source!I119,9)</f>
        <v>12.2</v>
      </c>
      <c r="CY170">
        <f t="shared" si="74"/>
        <v>0</v>
      </c>
      <c r="CZ170">
        <f t="shared" si="75"/>
        <v>0</v>
      </c>
      <c r="DA170">
        <f t="shared" si="76"/>
        <v>1</v>
      </c>
      <c r="DB170">
        <f t="shared" si="79"/>
        <v>0</v>
      </c>
      <c r="DC170">
        <f t="shared" si="80"/>
        <v>0</v>
      </c>
      <c r="DD170" t="s">
        <v>3</v>
      </c>
      <c r="DE170" t="s">
        <v>3</v>
      </c>
      <c r="DF170">
        <f t="shared" si="73"/>
        <v>0</v>
      </c>
      <c r="DG170">
        <f t="shared" si="70"/>
        <v>0</v>
      </c>
      <c r="DH170">
        <f t="shared" si="71"/>
        <v>0</v>
      </c>
      <c r="DI170">
        <f t="shared" si="81"/>
        <v>0</v>
      </c>
      <c r="DJ170">
        <f t="shared" si="77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ROW(Source!A119)</f>
        <v>119</v>
      </c>
      <c r="B171">
        <v>422440635</v>
      </c>
      <c r="C171">
        <v>422441109</v>
      </c>
      <c r="D171">
        <v>385779893</v>
      </c>
      <c r="E171">
        <v>1079</v>
      </c>
      <c r="F171">
        <v>1</v>
      </c>
      <c r="G171">
        <v>1079</v>
      </c>
      <c r="H171">
        <v>3</v>
      </c>
      <c r="I171" t="s">
        <v>170</v>
      </c>
      <c r="J171" t="s">
        <v>3</v>
      </c>
      <c r="K171" t="s">
        <v>171</v>
      </c>
      <c r="L171">
        <v>1348</v>
      </c>
      <c r="N171">
        <v>1009</v>
      </c>
      <c r="O171" t="s">
        <v>40</v>
      </c>
      <c r="P171" t="s">
        <v>40</v>
      </c>
      <c r="Q171">
        <v>1000</v>
      </c>
      <c r="W171">
        <v>0</v>
      </c>
      <c r="X171">
        <v>-21282126</v>
      </c>
      <c r="Y171">
        <f t="shared" si="78"/>
        <v>1.2E-2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 t="s">
        <v>3</v>
      </c>
      <c r="AT171">
        <v>1.2E-2</v>
      </c>
      <c r="AU171" t="s">
        <v>3</v>
      </c>
      <c r="AV171">
        <v>0</v>
      </c>
      <c r="AW171">
        <v>2</v>
      </c>
      <c r="AX171">
        <v>422441147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ROUND(Y171*Source!I119,9)</f>
        <v>1.2E-2</v>
      </c>
      <c r="CY171">
        <f t="shared" si="74"/>
        <v>0</v>
      </c>
      <c r="CZ171">
        <f t="shared" si="75"/>
        <v>0</v>
      </c>
      <c r="DA171">
        <f t="shared" si="76"/>
        <v>1</v>
      </c>
      <c r="DB171">
        <f t="shared" si="79"/>
        <v>0</v>
      </c>
      <c r="DC171">
        <f t="shared" si="80"/>
        <v>0</v>
      </c>
      <c r="DD171" t="s">
        <v>3</v>
      </c>
      <c r="DE171" t="s">
        <v>3</v>
      </c>
      <c r="DF171">
        <f t="shared" si="73"/>
        <v>0</v>
      </c>
      <c r="DG171">
        <f t="shared" si="70"/>
        <v>0</v>
      </c>
      <c r="DH171">
        <f t="shared" si="71"/>
        <v>0</v>
      </c>
      <c r="DI171">
        <f t="shared" si="81"/>
        <v>0</v>
      </c>
      <c r="DJ171">
        <f t="shared" si="77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ROW(Source!A120)</f>
        <v>120</v>
      </c>
      <c r="B172">
        <v>422440633</v>
      </c>
      <c r="C172">
        <v>422441109</v>
      </c>
      <c r="D172">
        <v>385749878</v>
      </c>
      <c r="E172">
        <v>1079</v>
      </c>
      <c r="F172">
        <v>1</v>
      </c>
      <c r="G172">
        <v>1079</v>
      </c>
      <c r="H172">
        <v>1</v>
      </c>
      <c r="I172" t="s">
        <v>237</v>
      </c>
      <c r="J172" t="s">
        <v>3</v>
      </c>
      <c r="K172" t="s">
        <v>238</v>
      </c>
      <c r="L172">
        <v>1191</v>
      </c>
      <c r="N172">
        <v>1013</v>
      </c>
      <c r="O172" t="s">
        <v>239</v>
      </c>
      <c r="P172" t="s">
        <v>239</v>
      </c>
      <c r="Q172">
        <v>1</v>
      </c>
      <c r="W172">
        <v>0</v>
      </c>
      <c r="X172">
        <v>476480486</v>
      </c>
      <c r="Y172">
        <f t="shared" si="78"/>
        <v>5.51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5.51</v>
      </c>
      <c r="AU172" t="s">
        <v>3</v>
      </c>
      <c r="AV172">
        <v>1</v>
      </c>
      <c r="AW172">
        <v>2</v>
      </c>
      <c r="AX172">
        <v>422441129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ROUND(AT172*Source!I120*AH172*AL172,2)</f>
        <v>0</v>
      </c>
      <c r="CV172">
        <f>ROUND(Y172*Source!I120,9)</f>
        <v>5.51</v>
      </c>
      <c r="CW172">
        <v>0</v>
      </c>
      <c r="CX172">
        <f>ROUND(Y172*Source!I120,9)</f>
        <v>5.51</v>
      </c>
      <c r="CY172">
        <f>AD172</f>
        <v>0</v>
      </c>
      <c r="CZ172">
        <f>AH172</f>
        <v>0</v>
      </c>
      <c r="DA172">
        <f>AL172</f>
        <v>1</v>
      </c>
      <c r="DB172">
        <f t="shared" si="79"/>
        <v>0</v>
      </c>
      <c r="DC172">
        <f t="shared" si="80"/>
        <v>0</v>
      </c>
      <c r="DD172" t="s">
        <v>3</v>
      </c>
      <c r="DE172" t="s">
        <v>3</v>
      </c>
      <c r="DF172">
        <f t="shared" si="73"/>
        <v>0</v>
      </c>
      <c r="DG172">
        <f t="shared" si="70"/>
        <v>0</v>
      </c>
      <c r="DH172">
        <f t="shared" si="71"/>
        <v>0</v>
      </c>
      <c r="DI172">
        <f t="shared" si="81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ROW(Source!A120)</f>
        <v>120</v>
      </c>
      <c r="B173">
        <v>422440633</v>
      </c>
      <c r="C173">
        <v>422441109</v>
      </c>
      <c r="D173">
        <v>385848309</v>
      </c>
      <c r="E173">
        <v>1</v>
      </c>
      <c r="F173">
        <v>1</v>
      </c>
      <c r="G173">
        <v>1079</v>
      </c>
      <c r="H173">
        <v>2</v>
      </c>
      <c r="I173" t="s">
        <v>240</v>
      </c>
      <c r="J173" t="s">
        <v>241</v>
      </c>
      <c r="K173" t="s">
        <v>242</v>
      </c>
      <c r="L173">
        <v>1368</v>
      </c>
      <c r="N173">
        <v>1011</v>
      </c>
      <c r="O173" t="s">
        <v>243</v>
      </c>
      <c r="P173" t="s">
        <v>243</v>
      </c>
      <c r="Q173">
        <v>1</v>
      </c>
      <c r="W173">
        <v>0</v>
      </c>
      <c r="X173">
        <v>-1503106587</v>
      </c>
      <c r="Y173">
        <f t="shared" si="78"/>
        <v>0.13</v>
      </c>
      <c r="AA173">
        <v>0</v>
      </c>
      <c r="AB173">
        <v>97.82</v>
      </c>
      <c r="AC173">
        <v>0</v>
      </c>
      <c r="AD173">
        <v>0</v>
      </c>
      <c r="AE173">
        <v>0</v>
      </c>
      <c r="AF173">
        <v>7.11</v>
      </c>
      <c r="AG173">
        <v>0</v>
      </c>
      <c r="AH173">
        <v>0</v>
      </c>
      <c r="AI173">
        <v>1</v>
      </c>
      <c r="AJ173">
        <v>13.14</v>
      </c>
      <c r="AK173">
        <v>55.67</v>
      </c>
      <c r="AL173">
        <v>1</v>
      </c>
      <c r="AM173">
        <v>2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0.13</v>
      </c>
      <c r="AU173" t="s">
        <v>3</v>
      </c>
      <c r="AV173">
        <v>0</v>
      </c>
      <c r="AW173">
        <v>2</v>
      </c>
      <c r="AX173">
        <v>422441130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ROUND(Y173*Source!I120*DO173,9)</f>
        <v>0</v>
      </c>
      <c r="CX173">
        <f>ROUND(Y173*Source!I120,9)</f>
        <v>0.13</v>
      </c>
      <c r="CY173">
        <f>AB173</f>
        <v>97.82</v>
      </c>
      <c r="CZ173">
        <f>AF173</f>
        <v>7.11</v>
      </c>
      <c r="DA173">
        <f>AJ173</f>
        <v>13.14</v>
      </c>
      <c r="DB173">
        <f t="shared" si="79"/>
        <v>0.92</v>
      </c>
      <c r="DC173">
        <f t="shared" si="80"/>
        <v>0</v>
      </c>
      <c r="DD173" t="s">
        <v>3</v>
      </c>
      <c r="DE173" t="s">
        <v>3</v>
      </c>
      <c r="DF173">
        <f t="shared" si="73"/>
        <v>0</v>
      </c>
      <c r="DG173">
        <f>ROUND(ROUND(AF173*AJ173,2)*CX173,2)</f>
        <v>12.15</v>
      </c>
      <c r="DH173">
        <f>ROUND(ROUND(AG173*AK173,2)*CX173,2)</f>
        <v>0</v>
      </c>
      <c r="DI173">
        <f t="shared" si="81"/>
        <v>0</v>
      </c>
      <c r="DJ173">
        <f>DG173</f>
        <v>12.15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ROW(Source!A120)</f>
        <v>120</v>
      </c>
      <c r="B174">
        <v>422440633</v>
      </c>
      <c r="C174">
        <v>422441109</v>
      </c>
      <c r="D174">
        <v>385848608</v>
      </c>
      <c r="E174">
        <v>1</v>
      </c>
      <c r="F174">
        <v>1</v>
      </c>
      <c r="G174">
        <v>1079</v>
      </c>
      <c r="H174">
        <v>2</v>
      </c>
      <c r="I174" t="s">
        <v>244</v>
      </c>
      <c r="J174" t="s">
        <v>245</v>
      </c>
      <c r="K174" t="s">
        <v>246</v>
      </c>
      <c r="L174">
        <v>1368</v>
      </c>
      <c r="N174">
        <v>1011</v>
      </c>
      <c r="O174" t="s">
        <v>243</v>
      </c>
      <c r="P174" t="s">
        <v>243</v>
      </c>
      <c r="Q174">
        <v>1</v>
      </c>
      <c r="W174">
        <v>0</v>
      </c>
      <c r="X174">
        <v>654681671</v>
      </c>
      <c r="Y174">
        <f t="shared" si="78"/>
        <v>0.02</v>
      </c>
      <c r="AA174">
        <v>0</v>
      </c>
      <c r="AB174">
        <v>1451.26</v>
      </c>
      <c r="AC174">
        <v>735.58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16.68</v>
      </c>
      <c r="AK174">
        <v>55.67</v>
      </c>
      <c r="AL174">
        <v>1</v>
      </c>
      <c r="AM174">
        <v>2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0.02</v>
      </c>
      <c r="AU174" t="s">
        <v>3</v>
      </c>
      <c r="AV174">
        <v>0</v>
      </c>
      <c r="AW174">
        <v>2</v>
      </c>
      <c r="AX174">
        <v>422441131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ROUND(Y174*Source!I120*DO174,9)</f>
        <v>0.25240000000000001</v>
      </c>
      <c r="CX174">
        <f>ROUND(Y174*Source!I120,9)</f>
        <v>0.02</v>
      </c>
      <c r="CY174">
        <f>AB174</f>
        <v>1451.26</v>
      </c>
      <c r="CZ174">
        <f>AF174</f>
        <v>83.1</v>
      </c>
      <c r="DA174">
        <f>AJ174</f>
        <v>16.68</v>
      </c>
      <c r="DB174">
        <f t="shared" si="79"/>
        <v>1.66</v>
      </c>
      <c r="DC174">
        <f t="shared" si="80"/>
        <v>0.25</v>
      </c>
      <c r="DD174" t="s">
        <v>3</v>
      </c>
      <c r="DE174" t="s">
        <v>3</v>
      </c>
      <c r="DF174">
        <f t="shared" si="73"/>
        <v>0</v>
      </c>
      <c r="DG174">
        <f>ROUND(ROUND(AF174*AJ174,2)*CX174,2)</f>
        <v>27.72</v>
      </c>
      <c r="DH174">
        <f>ROUND(ROUND(AG174*AK174,2)*CX174,2)</f>
        <v>14.05</v>
      </c>
      <c r="DI174">
        <f t="shared" si="81"/>
        <v>0</v>
      </c>
      <c r="DJ174">
        <f>DG174</f>
        <v>27.72</v>
      </c>
      <c r="DK174">
        <v>0</v>
      </c>
      <c r="DL174" t="s">
        <v>247</v>
      </c>
      <c r="DM174">
        <v>0</v>
      </c>
      <c r="DN174" t="s">
        <v>239</v>
      </c>
      <c r="DO174">
        <v>12.62</v>
      </c>
    </row>
    <row r="175" spans="1:119" x14ac:dyDescent="0.2">
      <c r="A175">
        <f>ROW(Source!A120)</f>
        <v>120</v>
      </c>
      <c r="B175">
        <v>422440633</v>
      </c>
      <c r="C175">
        <v>422441109</v>
      </c>
      <c r="D175">
        <v>385848708</v>
      </c>
      <c r="E175">
        <v>1</v>
      </c>
      <c r="F175">
        <v>1</v>
      </c>
      <c r="G175">
        <v>1079</v>
      </c>
      <c r="H175">
        <v>2</v>
      </c>
      <c r="I175" t="s">
        <v>289</v>
      </c>
      <c r="J175" t="s">
        <v>290</v>
      </c>
      <c r="K175" t="s">
        <v>291</v>
      </c>
      <c r="L175">
        <v>1368</v>
      </c>
      <c r="N175">
        <v>1011</v>
      </c>
      <c r="O175" t="s">
        <v>243</v>
      </c>
      <c r="P175" t="s">
        <v>243</v>
      </c>
      <c r="Q175">
        <v>1</v>
      </c>
      <c r="W175">
        <v>0</v>
      </c>
      <c r="X175">
        <v>-1378035399</v>
      </c>
      <c r="Y175">
        <f t="shared" si="78"/>
        <v>0.56000000000000005</v>
      </c>
      <c r="AA175">
        <v>0</v>
      </c>
      <c r="AB175">
        <v>14.23</v>
      </c>
      <c r="AC175">
        <v>0</v>
      </c>
      <c r="AD175">
        <v>0</v>
      </c>
      <c r="AE175">
        <v>0</v>
      </c>
      <c r="AF175">
        <v>1.4</v>
      </c>
      <c r="AG175">
        <v>0</v>
      </c>
      <c r="AH175">
        <v>0</v>
      </c>
      <c r="AI175">
        <v>1</v>
      </c>
      <c r="AJ175">
        <v>9.7100000000000009</v>
      </c>
      <c r="AK175">
        <v>55.67</v>
      </c>
      <c r="AL175">
        <v>1</v>
      </c>
      <c r="AM175">
        <v>2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0.56000000000000005</v>
      </c>
      <c r="AU175" t="s">
        <v>3</v>
      </c>
      <c r="AV175">
        <v>0</v>
      </c>
      <c r="AW175">
        <v>2</v>
      </c>
      <c r="AX175">
        <v>422441132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ROUND(Y175*Source!I120*DO175,9)</f>
        <v>0</v>
      </c>
      <c r="CX175">
        <f>ROUND(Y175*Source!I120,9)</f>
        <v>0.56000000000000005</v>
      </c>
      <c r="CY175">
        <f>AB175</f>
        <v>14.23</v>
      </c>
      <c r="CZ175">
        <f>AF175</f>
        <v>1.4</v>
      </c>
      <c r="DA175">
        <f>AJ175</f>
        <v>9.7100000000000009</v>
      </c>
      <c r="DB175">
        <f t="shared" si="79"/>
        <v>0.78</v>
      </c>
      <c r="DC175">
        <f t="shared" si="80"/>
        <v>0</v>
      </c>
      <c r="DD175" t="s">
        <v>3</v>
      </c>
      <c r="DE175" t="s">
        <v>3</v>
      </c>
      <c r="DF175">
        <f t="shared" si="73"/>
        <v>0</v>
      </c>
      <c r="DG175">
        <f>ROUND(ROUND(AF175*AJ175,2)*CX175,2)</f>
        <v>7.61</v>
      </c>
      <c r="DH175">
        <f>ROUND(ROUND(AG175*AK175,2)*CX175,2)</f>
        <v>0</v>
      </c>
      <c r="DI175">
        <f t="shared" si="81"/>
        <v>0</v>
      </c>
      <c r="DJ175">
        <f>DG175</f>
        <v>7.61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ROW(Source!A120)</f>
        <v>120</v>
      </c>
      <c r="B176">
        <v>422440633</v>
      </c>
      <c r="C176">
        <v>422441109</v>
      </c>
      <c r="D176">
        <v>385848729</v>
      </c>
      <c r="E176">
        <v>1</v>
      </c>
      <c r="F176">
        <v>1</v>
      </c>
      <c r="G176">
        <v>1079</v>
      </c>
      <c r="H176">
        <v>2</v>
      </c>
      <c r="I176" t="s">
        <v>292</v>
      </c>
      <c r="J176" t="s">
        <v>293</v>
      </c>
      <c r="K176" t="s">
        <v>294</v>
      </c>
      <c r="L176">
        <v>1368</v>
      </c>
      <c r="N176">
        <v>1011</v>
      </c>
      <c r="O176" t="s">
        <v>243</v>
      </c>
      <c r="P176" t="s">
        <v>243</v>
      </c>
      <c r="Q176">
        <v>1</v>
      </c>
      <c r="W176">
        <v>0</v>
      </c>
      <c r="X176">
        <v>-984181651</v>
      </c>
      <c r="Y176">
        <f t="shared" si="78"/>
        <v>0.21</v>
      </c>
      <c r="AA176">
        <v>0</v>
      </c>
      <c r="AB176">
        <v>3.28</v>
      </c>
      <c r="AC176">
        <v>0</v>
      </c>
      <c r="AD176">
        <v>0</v>
      </c>
      <c r="AE176">
        <v>0</v>
      </c>
      <c r="AF176">
        <v>0.35</v>
      </c>
      <c r="AG176">
        <v>0</v>
      </c>
      <c r="AH176">
        <v>0</v>
      </c>
      <c r="AI176">
        <v>1</v>
      </c>
      <c r="AJ176">
        <v>8.94</v>
      </c>
      <c r="AK176">
        <v>55.67</v>
      </c>
      <c r="AL176">
        <v>1</v>
      </c>
      <c r="AM176">
        <v>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0.21</v>
      </c>
      <c r="AU176" t="s">
        <v>3</v>
      </c>
      <c r="AV176">
        <v>0</v>
      </c>
      <c r="AW176">
        <v>2</v>
      </c>
      <c r="AX176">
        <v>422441133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ROUND(Y176*Source!I120*DO176,9)</f>
        <v>0</v>
      </c>
      <c r="CX176">
        <f>ROUND(Y176*Source!I120,9)</f>
        <v>0.21</v>
      </c>
      <c r="CY176">
        <f>AB176</f>
        <v>3.28</v>
      </c>
      <c r="CZ176">
        <f>AF176</f>
        <v>0.35</v>
      </c>
      <c r="DA176">
        <f>AJ176</f>
        <v>8.94</v>
      </c>
      <c r="DB176">
        <f t="shared" si="79"/>
        <v>7.0000000000000007E-2</v>
      </c>
      <c r="DC176">
        <f t="shared" si="80"/>
        <v>0</v>
      </c>
      <c r="DD176" t="s">
        <v>3</v>
      </c>
      <c r="DE176" t="s">
        <v>3</v>
      </c>
      <c r="DF176">
        <f t="shared" si="73"/>
        <v>0</v>
      </c>
      <c r="DG176">
        <f>ROUND(ROUND(AF176*AJ176,2)*CX176,2)</f>
        <v>0.66</v>
      </c>
      <c r="DH176">
        <f>ROUND(ROUND(AG176*AK176,2)*CX176,2)</f>
        <v>0</v>
      </c>
      <c r="DI176">
        <f t="shared" si="81"/>
        <v>0</v>
      </c>
      <c r="DJ176">
        <f>DG176</f>
        <v>0.66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ROW(Source!A120)</f>
        <v>120</v>
      </c>
      <c r="B177">
        <v>422440633</v>
      </c>
      <c r="C177">
        <v>422441109</v>
      </c>
      <c r="D177">
        <v>385817576</v>
      </c>
      <c r="E177">
        <v>1</v>
      </c>
      <c r="F177">
        <v>1</v>
      </c>
      <c r="G177">
        <v>1079</v>
      </c>
      <c r="H177">
        <v>3</v>
      </c>
      <c r="I177" t="s">
        <v>295</v>
      </c>
      <c r="J177" t="s">
        <v>296</v>
      </c>
      <c r="K177" t="s">
        <v>297</v>
      </c>
      <c r="L177">
        <v>1346</v>
      </c>
      <c r="N177">
        <v>1009</v>
      </c>
      <c r="O177" t="s">
        <v>105</v>
      </c>
      <c r="P177" t="s">
        <v>105</v>
      </c>
      <c r="Q177">
        <v>1</v>
      </c>
      <c r="W177">
        <v>0</v>
      </c>
      <c r="X177">
        <v>-525173952</v>
      </c>
      <c r="Y177">
        <f t="shared" si="78"/>
        <v>1.4E-2</v>
      </c>
      <c r="AA177">
        <v>338.71</v>
      </c>
      <c r="AB177">
        <v>0</v>
      </c>
      <c r="AC177">
        <v>0</v>
      </c>
      <c r="AD177">
        <v>0</v>
      </c>
      <c r="AE177">
        <v>13.95</v>
      </c>
      <c r="AF177">
        <v>0</v>
      </c>
      <c r="AG177">
        <v>0</v>
      </c>
      <c r="AH177">
        <v>0</v>
      </c>
      <c r="AI177">
        <v>24.28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1.4E-2</v>
      </c>
      <c r="AU177" t="s">
        <v>3</v>
      </c>
      <c r="AV177">
        <v>0</v>
      </c>
      <c r="AW177">
        <v>2</v>
      </c>
      <c r="AX177">
        <v>422441134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ROUND(Y177*Source!I120,9)</f>
        <v>1.4E-2</v>
      </c>
      <c r="CY177">
        <f t="shared" ref="CY177:CY190" si="82">AA177</f>
        <v>338.71</v>
      </c>
      <c r="CZ177">
        <f t="shared" ref="CZ177:CZ190" si="83">AE177</f>
        <v>13.95</v>
      </c>
      <c r="DA177">
        <f t="shared" ref="DA177:DA190" si="84">AI177</f>
        <v>24.28</v>
      </c>
      <c r="DB177">
        <f t="shared" si="79"/>
        <v>0.2</v>
      </c>
      <c r="DC177">
        <f t="shared" si="80"/>
        <v>0</v>
      </c>
      <c r="DD177" t="s">
        <v>3</v>
      </c>
      <c r="DE177" t="s">
        <v>3</v>
      </c>
      <c r="DF177">
        <f t="shared" ref="DF177:DF190" si="85">ROUND(ROUND(AE177*AI177,2)*CX177,2)</f>
        <v>4.74</v>
      </c>
      <c r="DG177">
        <f t="shared" ref="DG177:DG190" si="86">ROUND(ROUND(AF177,2)*CX177,2)</f>
        <v>0</v>
      </c>
      <c r="DH177">
        <f t="shared" ref="DH177:DH190" si="87">ROUND(ROUND(AG177,2)*CX177,2)</f>
        <v>0</v>
      </c>
      <c r="DI177">
        <f t="shared" si="81"/>
        <v>0</v>
      </c>
      <c r="DJ177">
        <f t="shared" ref="DJ177:DJ190" si="88">DF177</f>
        <v>4.74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ROW(Source!A120)</f>
        <v>120</v>
      </c>
      <c r="B178">
        <v>422440633</v>
      </c>
      <c r="C178">
        <v>422441109</v>
      </c>
      <c r="D178">
        <v>385817666</v>
      </c>
      <c r="E178">
        <v>1</v>
      </c>
      <c r="F178">
        <v>1</v>
      </c>
      <c r="G178">
        <v>1079</v>
      </c>
      <c r="H178">
        <v>3</v>
      </c>
      <c r="I178" t="s">
        <v>298</v>
      </c>
      <c r="J178" t="s">
        <v>299</v>
      </c>
      <c r="K178" t="s">
        <v>300</v>
      </c>
      <c r="L178">
        <v>1346</v>
      </c>
      <c r="N178">
        <v>1009</v>
      </c>
      <c r="O178" t="s">
        <v>105</v>
      </c>
      <c r="P178" t="s">
        <v>105</v>
      </c>
      <c r="Q178">
        <v>1</v>
      </c>
      <c r="W178">
        <v>0</v>
      </c>
      <c r="X178">
        <v>-895231604</v>
      </c>
      <c r="Y178">
        <f t="shared" si="78"/>
        <v>7.8E-2</v>
      </c>
      <c r="AA178">
        <v>100.43</v>
      </c>
      <c r="AB178">
        <v>0</v>
      </c>
      <c r="AC178">
        <v>0</v>
      </c>
      <c r="AD178">
        <v>0</v>
      </c>
      <c r="AE178">
        <v>29.89</v>
      </c>
      <c r="AF178">
        <v>0</v>
      </c>
      <c r="AG178">
        <v>0</v>
      </c>
      <c r="AH178">
        <v>0</v>
      </c>
      <c r="AI178">
        <v>3.36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7.8E-2</v>
      </c>
      <c r="AU178" t="s">
        <v>3</v>
      </c>
      <c r="AV178">
        <v>0</v>
      </c>
      <c r="AW178">
        <v>2</v>
      </c>
      <c r="AX178">
        <v>422441135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ROUND(Y178*Source!I120,9)</f>
        <v>7.8E-2</v>
      </c>
      <c r="CY178">
        <f t="shared" si="82"/>
        <v>100.43</v>
      </c>
      <c r="CZ178">
        <f t="shared" si="83"/>
        <v>29.89</v>
      </c>
      <c r="DA178">
        <f t="shared" si="84"/>
        <v>3.36</v>
      </c>
      <c r="DB178">
        <f t="shared" si="79"/>
        <v>2.33</v>
      </c>
      <c r="DC178">
        <f t="shared" si="80"/>
        <v>0</v>
      </c>
      <c r="DD178" t="s">
        <v>3</v>
      </c>
      <c r="DE178" t="s">
        <v>3</v>
      </c>
      <c r="DF178">
        <f t="shared" si="85"/>
        <v>7.83</v>
      </c>
      <c r="DG178">
        <f t="shared" si="86"/>
        <v>0</v>
      </c>
      <c r="DH178">
        <f t="shared" si="87"/>
        <v>0</v>
      </c>
      <c r="DI178">
        <f t="shared" si="81"/>
        <v>0</v>
      </c>
      <c r="DJ178">
        <f t="shared" si="88"/>
        <v>7.83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ROW(Source!A120)</f>
        <v>120</v>
      </c>
      <c r="B179">
        <v>422440633</v>
      </c>
      <c r="C179">
        <v>422441109</v>
      </c>
      <c r="D179">
        <v>385817736</v>
      </c>
      <c r="E179">
        <v>1</v>
      </c>
      <c r="F179">
        <v>1</v>
      </c>
      <c r="G179">
        <v>1079</v>
      </c>
      <c r="H179">
        <v>3</v>
      </c>
      <c r="I179" t="s">
        <v>248</v>
      </c>
      <c r="J179" t="s">
        <v>249</v>
      </c>
      <c r="K179" t="s">
        <v>250</v>
      </c>
      <c r="L179">
        <v>1348</v>
      </c>
      <c r="N179">
        <v>1009</v>
      </c>
      <c r="O179" t="s">
        <v>40</v>
      </c>
      <c r="P179" t="s">
        <v>40</v>
      </c>
      <c r="Q179">
        <v>1000</v>
      </c>
      <c r="W179">
        <v>0</v>
      </c>
      <c r="X179">
        <v>-611125095</v>
      </c>
      <c r="Y179">
        <f t="shared" si="78"/>
        <v>6.9999999999999994E-5</v>
      </c>
      <c r="AA179">
        <v>159875.9</v>
      </c>
      <c r="AB179">
        <v>0</v>
      </c>
      <c r="AC179">
        <v>0</v>
      </c>
      <c r="AD179">
        <v>0</v>
      </c>
      <c r="AE179">
        <v>8590.86</v>
      </c>
      <c r="AF179">
        <v>0</v>
      </c>
      <c r="AG179">
        <v>0</v>
      </c>
      <c r="AH179">
        <v>0</v>
      </c>
      <c r="AI179">
        <v>18.61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6.9999999999999994E-5</v>
      </c>
      <c r="AU179" t="s">
        <v>3</v>
      </c>
      <c r="AV179">
        <v>0</v>
      </c>
      <c r="AW179">
        <v>2</v>
      </c>
      <c r="AX179">
        <v>422441136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ROUND(Y179*Source!I120,9)</f>
        <v>6.9999999999999994E-5</v>
      </c>
      <c r="CY179">
        <f t="shared" si="82"/>
        <v>159875.9</v>
      </c>
      <c r="CZ179">
        <f t="shared" si="83"/>
        <v>8590.86</v>
      </c>
      <c r="DA179">
        <f t="shared" si="84"/>
        <v>18.61</v>
      </c>
      <c r="DB179">
        <f t="shared" si="79"/>
        <v>0.6</v>
      </c>
      <c r="DC179">
        <f t="shared" si="80"/>
        <v>0</v>
      </c>
      <c r="DD179" t="s">
        <v>3</v>
      </c>
      <c r="DE179" t="s">
        <v>3</v>
      </c>
      <c r="DF179">
        <f t="shared" si="85"/>
        <v>11.19</v>
      </c>
      <c r="DG179">
        <f t="shared" si="86"/>
        <v>0</v>
      </c>
      <c r="DH179">
        <f t="shared" si="87"/>
        <v>0</v>
      </c>
      <c r="DI179">
        <f t="shared" si="81"/>
        <v>0</v>
      </c>
      <c r="DJ179">
        <f t="shared" si="88"/>
        <v>11.19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ROW(Source!A120)</f>
        <v>120</v>
      </c>
      <c r="B180">
        <v>422440633</v>
      </c>
      <c r="C180">
        <v>422441109</v>
      </c>
      <c r="D180">
        <v>385817780</v>
      </c>
      <c r="E180">
        <v>1</v>
      </c>
      <c r="F180">
        <v>1</v>
      </c>
      <c r="G180">
        <v>1079</v>
      </c>
      <c r="H180">
        <v>3</v>
      </c>
      <c r="I180" t="s">
        <v>301</v>
      </c>
      <c r="J180" t="s">
        <v>302</v>
      </c>
      <c r="K180" t="s">
        <v>303</v>
      </c>
      <c r="L180">
        <v>1346</v>
      </c>
      <c r="N180">
        <v>1009</v>
      </c>
      <c r="O180" t="s">
        <v>105</v>
      </c>
      <c r="P180" t="s">
        <v>105</v>
      </c>
      <c r="Q180">
        <v>1</v>
      </c>
      <c r="W180">
        <v>0</v>
      </c>
      <c r="X180">
        <v>-2061512615</v>
      </c>
      <c r="Y180">
        <f t="shared" si="78"/>
        <v>0.13200000000000001</v>
      </c>
      <c r="AA180">
        <v>286.31</v>
      </c>
      <c r="AB180">
        <v>0</v>
      </c>
      <c r="AC180">
        <v>0</v>
      </c>
      <c r="AD180">
        <v>0</v>
      </c>
      <c r="AE180">
        <v>159.06</v>
      </c>
      <c r="AF180">
        <v>0</v>
      </c>
      <c r="AG180">
        <v>0</v>
      </c>
      <c r="AH180">
        <v>0</v>
      </c>
      <c r="AI180">
        <v>1.8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0.13200000000000001</v>
      </c>
      <c r="AU180" t="s">
        <v>3</v>
      </c>
      <c r="AV180">
        <v>0</v>
      </c>
      <c r="AW180">
        <v>2</v>
      </c>
      <c r="AX180">
        <v>422441137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ROUND(Y180*Source!I120,9)</f>
        <v>0.13200000000000001</v>
      </c>
      <c r="CY180">
        <f t="shared" si="82"/>
        <v>286.31</v>
      </c>
      <c r="CZ180">
        <f t="shared" si="83"/>
        <v>159.06</v>
      </c>
      <c r="DA180">
        <f t="shared" si="84"/>
        <v>1.8</v>
      </c>
      <c r="DB180">
        <f t="shared" si="79"/>
        <v>21</v>
      </c>
      <c r="DC180">
        <f t="shared" si="80"/>
        <v>0</v>
      </c>
      <c r="DD180" t="s">
        <v>3</v>
      </c>
      <c r="DE180" t="s">
        <v>3</v>
      </c>
      <c r="DF180">
        <f t="shared" si="85"/>
        <v>37.79</v>
      </c>
      <c r="DG180">
        <f t="shared" si="86"/>
        <v>0</v>
      </c>
      <c r="DH180">
        <f t="shared" si="87"/>
        <v>0</v>
      </c>
      <c r="DI180">
        <f t="shared" si="81"/>
        <v>0</v>
      </c>
      <c r="DJ180">
        <f t="shared" si="88"/>
        <v>37.79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ROW(Source!A120)</f>
        <v>120</v>
      </c>
      <c r="B181">
        <v>422440633</v>
      </c>
      <c r="C181">
        <v>422441109</v>
      </c>
      <c r="D181">
        <v>385816695</v>
      </c>
      <c r="E181">
        <v>1</v>
      </c>
      <c r="F181">
        <v>1</v>
      </c>
      <c r="G181">
        <v>1079</v>
      </c>
      <c r="H181">
        <v>3</v>
      </c>
      <c r="I181" t="s">
        <v>330</v>
      </c>
      <c r="J181" t="s">
        <v>331</v>
      </c>
      <c r="K181" t="s">
        <v>332</v>
      </c>
      <c r="L181">
        <v>235684255</v>
      </c>
      <c r="N181">
        <v>1010</v>
      </c>
      <c r="O181" t="s">
        <v>141</v>
      </c>
      <c r="P181" t="s">
        <v>141</v>
      </c>
      <c r="Q181">
        <v>1</v>
      </c>
      <c r="W181">
        <v>0</v>
      </c>
      <c r="X181">
        <v>-604610520</v>
      </c>
      <c r="Y181">
        <f t="shared" si="78"/>
        <v>4</v>
      </c>
      <c r="AA181">
        <v>0.73</v>
      </c>
      <c r="AB181">
        <v>0</v>
      </c>
      <c r="AC181">
        <v>0</v>
      </c>
      <c r="AD181">
        <v>0</v>
      </c>
      <c r="AE181">
        <v>0.89</v>
      </c>
      <c r="AF181">
        <v>0</v>
      </c>
      <c r="AG181">
        <v>0</v>
      </c>
      <c r="AH181">
        <v>0</v>
      </c>
      <c r="AI181">
        <v>0.82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4</v>
      </c>
      <c r="AU181" t="s">
        <v>3</v>
      </c>
      <c r="AV181">
        <v>0</v>
      </c>
      <c r="AW181">
        <v>2</v>
      </c>
      <c r="AX181">
        <v>422441138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ROUND(Y181*Source!I120,9)</f>
        <v>4</v>
      </c>
      <c r="CY181">
        <f t="shared" si="82"/>
        <v>0.73</v>
      </c>
      <c r="CZ181">
        <f t="shared" si="83"/>
        <v>0.89</v>
      </c>
      <c r="DA181">
        <f t="shared" si="84"/>
        <v>0.82</v>
      </c>
      <c r="DB181">
        <f t="shared" si="79"/>
        <v>3.56</v>
      </c>
      <c r="DC181">
        <f t="shared" si="80"/>
        <v>0</v>
      </c>
      <c r="DD181" t="s">
        <v>3</v>
      </c>
      <c r="DE181" t="s">
        <v>3</v>
      </c>
      <c r="DF181">
        <f t="shared" si="85"/>
        <v>2.92</v>
      </c>
      <c r="DG181">
        <f t="shared" si="86"/>
        <v>0</v>
      </c>
      <c r="DH181">
        <f t="shared" si="87"/>
        <v>0</v>
      </c>
      <c r="DI181">
        <f t="shared" si="81"/>
        <v>0</v>
      </c>
      <c r="DJ181">
        <f t="shared" si="88"/>
        <v>2.92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ROW(Source!A120)</f>
        <v>120</v>
      </c>
      <c r="B182">
        <v>422440633</v>
      </c>
      <c r="C182">
        <v>422441109</v>
      </c>
      <c r="D182">
        <v>385818586</v>
      </c>
      <c r="E182">
        <v>1</v>
      </c>
      <c r="F182">
        <v>1</v>
      </c>
      <c r="G182">
        <v>1079</v>
      </c>
      <c r="H182">
        <v>3</v>
      </c>
      <c r="I182" t="s">
        <v>304</v>
      </c>
      <c r="J182" t="s">
        <v>305</v>
      </c>
      <c r="K182" t="s">
        <v>306</v>
      </c>
      <c r="L182">
        <v>1346</v>
      </c>
      <c r="N182">
        <v>1009</v>
      </c>
      <c r="O182" t="s">
        <v>105</v>
      </c>
      <c r="P182" t="s">
        <v>105</v>
      </c>
      <c r="Q182">
        <v>1</v>
      </c>
      <c r="W182">
        <v>0</v>
      </c>
      <c r="X182">
        <v>691666034</v>
      </c>
      <c r="Y182">
        <f t="shared" si="78"/>
        <v>5.2999999999999999E-2</v>
      </c>
      <c r="AA182">
        <v>200.81</v>
      </c>
      <c r="AB182">
        <v>0</v>
      </c>
      <c r="AC182">
        <v>0</v>
      </c>
      <c r="AD182">
        <v>0</v>
      </c>
      <c r="AE182">
        <v>15.11</v>
      </c>
      <c r="AF182">
        <v>0</v>
      </c>
      <c r="AG182">
        <v>0</v>
      </c>
      <c r="AH182">
        <v>0</v>
      </c>
      <c r="AI182">
        <v>13.29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5.2999999999999999E-2</v>
      </c>
      <c r="AU182" t="s">
        <v>3</v>
      </c>
      <c r="AV182">
        <v>0</v>
      </c>
      <c r="AW182">
        <v>2</v>
      </c>
      <c r="AX182">
        <v>422441139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ROUND(Y182*Source!I120,9)</f>
        <v>5.2999999999999999E-2</v>
      </c>
      <c r="CY182">
        <f t="shared" si="82"/>
        <v>200.81</v>
      </c>
      <c r="CZ182">
        <f t="shared" si="83"/>
        <v>15.11</v>
      </c>
      <c r="DA182">
        <f t="shared" si="84"/>
        <v>13.29</v>
      </c>
      <c r="DB182">
        <f t="shared" si="79"/>
        <v>0.8</v>
      </c>
      <c r="DC182">
        <f t="shared" si="80"/>
        <v>0</v>
      </c>
      <c r="DD182" t="s">
        <v>3</v>
      </c>
      <c r="DE182" t="s">
        <v>3</v>
      </c>
      <c r="DF182">
        <f t="shared" si="85"/>
        <v>10.64</v>
      </c>
      <c r="DG182">
        <f t="shared" si="86"/>
        <v>0</v>
      </c>
      <c r="DH182">
        <f t="shared" si="87"/>
        <v>0</v>
      </c>
      <c r="DI182">
        <f t="shared" si="81"/>
        <v>0</v>
      </c>
      <c r="DJ182">
        <f t="shared" si="88"/>
        <v>10.64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ROW(Source!A120)</f>
        <v>120</v>
      </c>
      <c r="B183">
        <v>422440633</v>
      </c>
      <c r="C183">
        <v>422441109</v>
      </c>
      <c r="D183">
        <v>385819027</v>
      </c>
      <c r="E183">
        <v>1</v>
      </c>
      <c r="F183">
        <v>1</v>
      </c>
      <c r="G183">
        <v>1079</v>
      </c>
      <c r="H183">
        <v>3</v>
      </c>
      <c r="I183" t="s">
        <v>307</v>
      </c>
      <c r="J183" t="s">
        <v>308</v>
      </c>
      <c r="K183" t="s">
        <v>309</v>
      </c>
      <c r="L183">
        <v>1346</v>
      </c>
      <c r="N183">
        <v>1009</v>
      </c>
      <c r="O183" t="s">
        <v>105</v>
      </c>
      <c r="P183" t="s">
        <v>105</v>
      </c>
      <c r="Q183">
        <v>1</v>
      </c>
      <c r="W183">
        <v>0</v>
      </c>
      <c r="X183">
        <v>710168713</v>
      </c>
      <c r="Y183">
        <f t="shared" si="78"/>
        <v>5.6000000000000001E-2</v>
      </c>
      <c r="AA183">
        <v>246.69</v>
      </c>
      <c r="AB183">
        <v>0</v>
      </c>
      <c r="AC183">
        <v>0</v>
      </c>
      <c r="AD183">
        <v>0</v>
      </c>
      <c r="AE183">
        <v>23.12</v>
      </c>
      <c r="AF183">
        <v>0</v>
      </c>
      <c r="AG183">
        <v>0</v>
      </c>
      <c r="AH183">
        <v>0</v>
      </c>
      <c r="AI183">
        <v>10.67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5.6000000000000001E-2</v>
      </c>
      <c r="AU183" t="s">
        <v>3</v>
      </c>
      <c r="AV183">
        <v>0</v>
      </c>
      <c r="AW183">
        <v>2</v>
      </c>
      <c r="AX183">
        <v>422441140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ROUND(Y183*Source!I120,9)</f>
        <v>5.6000000000000001E-2</v>
      </c>
      <c r="CY183">
        <f t="shared" si="82"/>
        <v>246.69</v>
      </c>
      <c r="CZ183">
        <f t="shared" si="83"/>
        <v>23.12</v>
      </c>
      <c r="DA183">
        <f t="shared" si="84"/>
        <v>10.67</v>
      </c>
      <c r="DB183">
        <f t="shared" si="79"/>
        <v>1.29</v>
      </c>
      <c r="DC183">
        <f t="shared" si="80"/>
        <v>0</v>
      </c>
      <c r="DD183" t="s">
        <v>3</v>
      </c>
      <c r="DE183" t="s">
        <v>3</v>
      </c>
      <c r="DF183">
        <f t="shared" si="85"/>
        <v>13.81</v>
      </c>
      <c r="DG183">
        <f t="shared" si="86"/>
        <v>0</v>
      </c>
      <c r="DH183">
        <f t="shared" si="87"/>
        <v>0</v>
      </c>
      <c r="DI183">
        <f t="shared" si="81"/>
        <v>0</v>
      </c>
      <c r="DJ183">
        <f t="shared" si="88"/>
        <v>13.81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ROW(Source!A120)</f>
        <v>120</v>
      </c>
      <c r="B184">
        <v>422440633</v>
      </c>
      <c r="C184">
        <v>422441109</v>
      </c>
      <c r="D184">
        <v>385823627</v>
      </c>
      <c r="E184">
        <v>1</v>
      </c>
      <c r="F184">
        <v>1</v>
      </c>
      <c r="G184">
        <v>1079</v>
      </c>
      <c r="H184">
        <v>3</v>
      </c>
      <c r="I184" t="s">
        <v>310</v>
      </c>
      <c r="J184" t="s">
        <v>311</v>
      </c>
      <c r="K184" t="s">
        <v>312</v>
      </c>
      <c r="L184">
        <v>1349</v>
      </c>
      <c r="N184">
        <v>1009</v>
      </c>
      <c r="O184" t="s">
        <v>313</v>
      </c>
      <c r="P184" t="s">
        <v>313</v>
      </c>
      <c r="Q184">
        <v>1E-3</v>
      </c>
      <c r="W184">
        <v>0</v>
      </c>
      <c r="X184">
        <v>-948974277</v>
      </c>
      <c r="Y184">
        <f t="shared" si="78"/>
        <v>84</v>
      </c>
      <c r="AA184">
        <v>0.45</v>
      </c>
      <c r="AB184">
        <v>0</v>
      </c>
      <c r="AC184">
        <v>0</v>
      </c>
      <c r="AD184">
        <v>0</v>
      </c>
      <c r="AE184">
        <v>7.0000000000000007E-2</v>
      </c>
      <c r="AF184">
        <v>0</v>
      </c>
      <c r="AG184">
        <v>0</v>
      </c>
      <c r="AH184">
        <v>0</v>
      </c>
      <c r="AI184">
        <v>6.43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84</v>
      </c>
      <c r="AU184" t="s">
        <v>3</v>
      </c>
      <c r="AV184">
        <v>0</v>
      </c>
      <c r="AW184">
        <v>2</v>
      </c>
      <c r="AX184">
        <v>422441141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ROUND(Y184*Source!I120,9)</f>
        <v>84</v>
      </c>
      <c r="CY184">
        <f t="shared" si="82"/>
        <v>0.45</v>
      </c>
      <c r="CZ184">
        <f t="shared" si="83"/>
        <v>7.0000000000000007E-2</v>
      </c>
      <c r="DA184">
        <f t="shared" si="84"/>
        <v>6.43</v>
      </c>
      <c r="DB184">
        <f t="shared" si="79"/>
        <v>5.88</v>
      </c>
      <c r="DC184">
        <f t="shared" si="80"/>
        <v>0</v>
      </c>
      <c r="DD184" t="s">
        <v>3</v>
      </c>
      <c r="DE184" t="s">
        <v>3</v>
      </c>
      <c r="DF184">
        <f t="shared" si="85"/>
        <v>37.799999999999997</v>
      </c>
      <c r="DG184">
        <f t="shared" si="86"/>
        <v>0</v>
      </c>
      <c r="DH184">
        <f t="shared" si="87"/>
        <v>0</v>
      </c>
      <c r="DI184">
        <f t="shared" si="81"/>
        <v>0</v>
      </c>
      <c r="DJ184">
        <f t="shared" si="88"/>
        <v>37.799999999999997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ROW(Source!A120)</f>
        <v>120</v>
      </c>
      <c r="B185">
        <v>422440633</v>
      </c>
      <c r="C185">
        <v>422441109</v>
      </c>
      <c r="D185">
        <v>385840603</v>
      </c>
      <c r="E185">
        <v>1</v>
      </c>
      <c r="F185">
        <v>1</v>
      </c>
      <c r="G185">
        <v>1079</v>
      </c>
      <c r="H185">
        <v>3</v>
      </c>
      <c r="I185" t="s">
        <v>321</v>
      </c>
      <c r="J185" t="s">
        <v>322</v>
      </c>
      <c r="K185" t="s">
        <v>323</v>
      </c>
      <c r="L185">
        <v>1356</v>
      </c>
      <c r="N185">
        <v>1010</v>
      </c>
      <c r="O185" t="s">
        <v>162</v>
      </c>
      <c r="P185" t="s">
        <v>162</v>
      </c>
      <c r="Q185">
        <v>1000</v>
      </c>
      <c r="W185">
        <v>0</v>
      </c>
      <c r="X185">
        <v>-1015285283</v>
      </c>
      <c r="Y185">
        <f t="shared" si="78"/>
        <v>2E-3</v>
      </c>
      <c r="AA185">
        <v>1527.69</v>
      </c>
      <c r="AB185">
        <v>0</v>
      </c>
      <c r="AC185">
        <v>0</v>
      </c>
      <c r="AD185">
        <v>0</v>
      </c>
      <c r="AE185">
        <v>226.66</v>
      </c>
      <c r="AF185">
        <v>0</v>
      </c>
      <c r="AG185">
        <v>0</v>
      </c>
      <c r="AH185">
        <v>0</v>
      </c>
      <c r="AI185">
        <v>6.74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2E-3</v>
      </c>
      <c r="AU185" t="s">
        <v>3</v>
      </c>
      <c r="AV185">
        <v>0</v>
      </c>
      <c r="AW185">
        <v>2</v>
      </c>
      <c r="AX185">
        <v>422441142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ROUND(Y185*Source!I120,9)</f>
        <v>2E-3</v>
      </c>
      <c r="CY185">
        <f t="shared" si="82"/>
        <v>1527.69</v>
      </c>
      <c r="CZ185">
        <f t="shared" si="83"/>
        <v>226.66</v>
      </c>
      <c r="DA185">
        <f t="shared" si="84"/>
        <v>6.74</v>
      </c>
      <c r="DB185">
        <f t="shared" si="79"/>
        <v>0.45</v>
      </c>
      <c r="DC185">
        <f t="shared" si="80"/>
        <v>0</v>
      </c>
      <c r="DD185" t="s">
        <v>3</v>
      </c>
      <c r="DE185" t="s">
        <v>3</v>
      </c>
      <c r="DF185">
        <f t="shared" si="85"/>
        <v>3.06</v>
      </c>
      <c r="DG185">
        <f t="shared" si="86"/>
        <v>0</v>
      </c>
      <c r="DH185">
        <f t="shared" si="87"/>
        <v>0</v>
      </c>
      <c r="DI185">
        <f t="shared" si="81"/>
        <v>0</v>
      </c>
      <c r="DJ185">
        <f t="shared" si="88"/>
        <v>3.06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ROW(Source!A120)</f>
        <v>120</v>
      </c>
      <c r="B186">
        <v>422440633</v>
      </c>
      <c r="C186">
        <v>422441109</v>
      </c>
      <c r="D186">
        <v>385841017</v>
      </c>
      <c r="E186">
        <v>1</v>
      </c>
      <c r="F186">
        <v>1</v>
      </c>
      <c r="G186">
        <v>1079</v>
      </c>
      <c r="H186">
        <v>3</v>
      </c>
      <c r="I186" t="s">
        <v>286</v>
      </c>
      <c r="J186" t="s">
        <v>287</v>
      </c>
      <c r="K186" t="s">
        <v>288</v>
      </c>
      <c r="L186">
        <v>235684255</v>
      </c>
      <c r="N186">
        <v>1010</v>
      </c>
      <c r="O186" t="s">
        <v>141</v>
      </c>
      <c r="P186" t="s">
        <v>141</v>
      </c>
      <c r="Q186">
        <v>1</v>
      </c>
      <c r="W186">
        <v>0</v>
      </c>
      <c r="X186">
        <v>-949096076</v>
      </c>
      <c r="Y186">
        <f t="shared" si="78"/>
        <v>1</v>
      </c>
      <c r="AA186">
        <v>123.97</v>
      </c>
      <c r="AB186">
        <v>0</v>
      </c>
      <c r="AC186">
        <v>0</v>
      </c>
      <c r="AD186">
        <v>0</v>
      </c>
      <c r="AE186">
        <v>14.99</v>
      </c>
      <c r="AF186">
        <v>0</v>
      </c>
      <c r="AG186">
        <v>0</v>
      </c>
      <c r="AH186">
        <v>0</v>
      </c>
      <c r="AI186">
        <v>8.27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1</v>
      </c>
      <c r="AU186" t="s">
        <v>3</v>
      </c>
      <c r="AV186">
        <v>0</v>
      </c>
      <c r="AW186">
        <v>2</v>
      </c>
      <c r="AX186">
        <v>422441143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ROUND(Y186*Source!I120,9)</f>
        <v>1</v>
      </c>
      <c r="CY186">
        <f t="shared" si="82"/>
        <v>123.97</v>
      </c>
      <c r="CZ186">
        <f t="shared" si="83"/>
        <v>14.99</v>
      </c>
      <c r="DA186">
        <f t="shared" si="84"/>
        <v>8.27</v>
      </c>
      <c r="DB186">
        <f t="shared" si="79"/>
        <v>14.99</v>
      </c>
      <c r="DC186">
        <f t="shared" si="80"/>
        <v>0</v>
      </c>
      <c r="DD186" t="s">
        <v>3</v>
      </c>
      <c r="DE186" t="s">
        <v>3</v>
      </c>
      <c r="DF186">
        <f t="shared" si="85"/>
        <v>123.97</v>
      </c>
      <c r="DG186">
        <f t="shared" si="86"/>
        <v>0</v>
      </c>
      <c r="DH186">
        <f t="shared" si="87"/>
        <v>0</v>
      </c>
      <c r="DI186">
        <f t="shared" si="81"/>
        <v>0</v>
      </c>
      <c r="DJ186">
        <f t="shared" si="88"/>
        <v>123.97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ROW(Source!A120)</f>
        <v>120</v>
      </c>
      <c r="B187">
        <v>422440633</v>
      </c>
      <c r="C187">
        <v>422441109</v>
      </c>
      <c r="D187">
        <v>385746602</v>
      </c>
      <c r="E187">
        <v>1079</v>
      </c>
      <c r="F187">
        <v>1</v>
      </c>
      <c r="G187">
        <v>1079</v>
      </c>
      <c r="H187">
        <v>3</v>
      </c>
      <c r="I187" t="s">
        <v>103</v>
      </c>
      <c r="J187" t="s">
        <v>3</v>
      </c>
      <c r="K187" t="s">
        <v>104</v>
      </c>
      <c r="L187">
        <v>1346</v>
      </c>
      <c r="N187">
        <v>1009</v>
      </c>
      <c r="O187" t="s">
        <v>105</v>
      </c>
      <c r="P187" t="s">
        <v>105</v>
      </c>
      <c r="Q187">
        <v>1</v>
      </c>
      <c r="W187">
        <v>0</v>
      </c>
      <c r="X187">
        <v>-63099341</v>
      </c>
      <c r="Y187">
        <f t="shared" si="78"/>
        <v>0.65300000000000002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9.86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3</v>
      </c>
      <c r="AT187">
        <v>0.65300000000000002</v>
      </c>
      <c r="AU187" t="s">
        <v>3</v>
      </c>
      <c r="AV187">
        <v>0</v>
      </c>
      <c r="AW187">
        <v>2</v>
      </c>
      <c r="AX187">
        <v>422441144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ROUND(Y187*Source!I120,9)</f>
        <v>0.65300000000000002</v>
      </c>
      <c r="CY187">
        <f t="shared" si="82"/>
        <v>0</v>
      </c>
      <c r="CZ187">
        <f t="shared" si="83"/>
        <v>0</v>
      </c>
      <c r="DA187">
        <f t="shared" si="84"/>
        <v>9.86</v>
      </c>
      <c r="DB187">
        <f t="shared" si="79"/>
        <v>0</v>
      </c>
      <c r="DC187">
        <f t="shared" si="80"/>
        <v>0</v>
      </c>
      <c r="DD187" t="s">
        <v>3</v>
      </c>
      <c r="DE187" t="s">
        <v>3</v>
      </c>
      <c r="DF187">
        <f t="shared" si="85"/>
        <v>0</v>
      </c>
      <c r="DG187">
        <f t="shared" si="86"/>
        <v>0</v>
      </c>
      <c r="DH187">
        <f t="shared" si="87"/>
        <v>0</v>
      </c>
      <c r="DI187">
        <f t="shared" si="81"/>
        <v>0</v>
      </c>
      <c r="DJ187">
        <f t="shared" si="88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ROW(Source!A120)</f>
        <v>120</v>
      </c>
      <c r="B188">
        <v>422440633</v>
      </c>
      <c r="C188">
        <v>422441109</v>
      </c>
      <c r="D188">
        <v>385762550</v>
      </c>
      <c r="E188">
        <v>1079</v>
      </c>
      <c r="F188">
        <v>1</v>
      </c>
      <c r="G188">
        <v>1079</v>
      </c>
      <c r="H188">
        <v>3</v>
      </c>
      <c r="I188" t="s">
        <v>168</v>
      </c>
      <c r="J188" t="s">
        <v>3</v>
      </c>
      <c r="K188" t="s">
        <v>169</v>
      </c>
      <c r="L188">
        <v>235684255</v>
      </c>
      <c r="N188">
        <v>1010</v>
      </c>
      <c r="O188" t="s">
        <v>141</v>
      </c>
      <c r="P188" t="s">
        <v>141</v>
      </c>
      <c r="Q188">
        <v>1</v>
      </c>
      <c r="W188">
        <v>0</v>
      </c>
      <c r="X188">
        <v>1423820134</v>
      </c>
      <c r="Y188">
        <f t="shared" si="78"/>
        <v>1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9.86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1</v>
      </c>
      <c r="AU188" t="s">
        <v>3</v>
      </c>
      <c r="AV188">
        <v>0</v>
      </c>
      <c r="AW188">
        <v>2</v>
      </c>
      <c r="AX188">
        <v>422441145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ROUND(Y188*Source!I120,9)</f>
        <v>1</v>
      </c>
      <c r="CY188">
        <f t="shared" si="82"/>
        <v>0</v>
      </c>
      <c r="CZ188">
        <f t="shared" si="83"/>
        <v>0</v>
      </c>
      <c r="DA188">
        <f t="shared" si="84"/>
        <v>9.86</v>
      </c>
      <c r="DB188">
        <f t="shared" si="79"/>
        <v>0</v>
      </c>
      <c r="DC188">
        <f t="shared" si="80"/>
        <v>0</v>
      </c>
      <c r="DD188" t="s">
        <v>3</v>
      </c>
      <c r="DE188" t="s">
        <v>3</v>
      </c>
      <c r="DF188">
        <f t="shared" si="85"/>
        <v>0</v>
      </c>
      <c r="DG188">
        <f t="shared" si="86"/>
        <v>0</v>
      </c>
      <c r="DH188">
        <f t="shared" si="87"/>
        <v>0</v>
      </c>
      <c r="DI188">
        <f t="shared" si="81"/>
        <v>0</v>
      </c>
      <c r="DJ188">
        <f t="shared" si="88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ROW(Source!A120)</f>
        <v>120</v>
      </c>
      <c r="B189">
        <v>422440633</v>
      </c>
      <c r="C189">
        <v>422441109</v>
      </c>
      <c r="D189">
        <v>385764415</v>
      </c>
      <c r="E189">
        <v>1079</v>
      </c>
      <c r="F189">
        <v>1</v>
      </c>
      <c r="G189">
        <v>1079</v>
      </c>
      <c r="H189">
        <v>3</v>
      </c>
      <c r="I189" t="s">
        <v>147</v>
      </c>
      <c r="J189" t="s">
        <v>3</v>
      </c>
      <c r="K189" t="s">
        <v>148</v>
      </c>
      <c r="L189">
        <v>235684255</v>
      </c>
      <c r="N189">
        <v>1010</v>
      </c>
      <c r="O189" t="s">
        <v>141</v>
      </c>
      <c r="P189" t="s">
        <v>141</v>
      </c>
      <c r="Q189">
        <v>1</v>
      </c>
      <c r="W189">
        <v>0</v>
      </c>
      <c r="X189">
        <v>2091361781</v>
      </c>
      <c r="Y189">
        <f t="shared" si="78"/>
        <v>12.2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9.86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3</v>
      </c>
      <c r="AT189">
        <v>12.2</v>
      </c>
      <c r="AU189" t="s">
        <v>3</v>
      </c>
      <c r="AV189">
        <v>0</v>
      </c>
      <c r="AW189">
        <v>2</v>
      </c>
      <c r="AX189">
        <v>422441146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ROUND(Y189*Source!I120,9)</f>
        <v>12.2</v>
      </c>
      <c r="CY189">
        <f t="shared" si="82"/>
        <v>0</v>
      </c>
      <c r="CZ189">
        <f t="shared" si="83"/>
        <v>0</v>
      </c>
      <c r="DA189">
        <f t="shared" si="84"/>
        <v>9.86</v>
      </c>
      <c r="DB189">
        <f t="shared" si="79"/>
        <v>0</v>
      </c>
      <c r="DC189">
        <f t="shared" si="80"/>
        <v>0</v>
      </c>
      <c r="DD189" t="s">
        <v>3</v>
      </c>
      <c r="DE189" t="s">
        <v>3</v>
      </c>
      <c r="DF189">
        <f t="shared" si="85"/>
        <v>0</v>
      </c>
      <c r="DG189">
        <f t="shared" si="86"/>
        <v>0</v>
      </c>
      <c r="DH189">
        <f t="shared" si="87"/>
        <v>0</v>
      </c>
      <c r="DI189">
        <f t="shared" si="81"/>
        <v>0</v>
      </c>
      <c r="DJ189">
        <f t="shared" si="88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ROW(Source!A120)</f>
        <v>120</v>
      </c>
      <c r="B190">
        <v>422440633</v>
      </c>
      <c r="C190">
        <v>422441109</v>
      </c>
      <c r="D190">
        <v>385779893</v>
      </c>
      <c r="E190">
        <v>1079</v>
      </c>
      <c r="F190">
        <v>1</v>
      </c>
      <c r="G190">
        <v>1079</v>
      </c>
      <c r="H190">
        <v>3</v>
      </c>
      <c r="I190" t="s">
        <v>170</v>
      </c>
      <c r="J190" t="s">
        <v>3</v>
      </c>
      <c r="K190" t="s">
        <v>171</v>
      </c>
      <c r="L190">
        <v>1348</v>
      </c>
      <c r="N190">
        <v>1009</v>
      </c>
      <c r="O190" t="s">
        <v>40</v>
      </c>
      <c r="P190" t="s">
        <v>40</v>
      </c>
      <c r="Q190">
        <v>1000</v>
      </c>
      <c r="W190">
        <v>0</v>
      </c>
      <c r="X190">
        <v>-21282126</v>
      </c>
      <c r="Y190">
        <f t="shared" si="78"/>
        <v>1.2E-2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9.86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1.2E-2</v>
      </c>
      <c r="AU190" t="s">
        <v>3</v>
      </c>
      <c r="AV190">
        <v>0</v>
      </c>
      <c r="AW190">
        <v>2</v>
      </c>
      <c r="AX190">
        <v>422441147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ROUND(Y190*Source!I120,9)</f>
        <v>1.2E-2</v>
      </c>
      <c r="CY190">
        <f t="shared" si="82"/>
        <v>0</v>
      </c>
      <c r="CZ190">
        <f t="shared" si="83"/>
        <v>0</v>
      </c>
      <c r="DA190">
        <f t="shared" si="84"/>
        <v>9.86</v>
      </c>
      <c r="DB190">
        <f t="shared" si="79"/>
        <v>0</v>
      </c>
      <c r="DC190">
        <f t="shared" si="80"/>
        <v>0</v>
      </c>
      <c r="DD190" t="s">
        <v>3</v>
      </c>
      <c r="DE190" t="s">
        <v>3</v>
      </c>
      <c r="DF190">
        <f t="shared" si="85"/>
        <v>0</v>
      </c>
      <c r="DG190">
        <f t="shared" si="86"/>
        <v>0</v>
      </c>
      <c r="DH190">
        <f t="shared" si="87"/>
        <v>0</v>
      </c>
      <c r="DI190">
        <f t="shared" si="81"/>
        <v>0</v>
      </c>
      <c r="DJ190">
        <f t="shared" si="88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422813719</v>
      </c>
      <c r="C1">
        <v>422440929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237</v>
      </c>
      <c r="J1" t="s">
        <v>3</v>
      </c>
      <c r="K1" t="s">
        <v>238</v>
      </c>
      <c r="L1">
        <v>1191</v>
      </c>
      <c r="N1">
        <v>1013</v>
      </c>
      <c r="O1" t="s">
        <v>239</v>
      </c>
      <c r="P1" t="s">
        <v>239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422813719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422813719</v>
      </c>
      <c r="C2">
        <v>422440929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237</v>
      </c>
      <c r="J2" t="s">
        <v>3</v>
      </c>
      <c r="K2" t="s">
        <v>238</v>
      </c>
      <c r="L2">
        <v>1191</v>
      </c>
      <c r="N2">
        <v>1013</v>
      </c>
      <c r="O2" t="s">
        <v>239</v>
      </c>
      <c r="P2" t="s">
        <v>239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422813719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422813721</v>
      </c>
      <c r="C3">
        <v>422440932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237</v>
      </c>
      <c r="J3" t="s">
        <v>3</v>
      </c>
      <c r="K3" t="s">
        <v>238</v>
      </c>
      <c r="L3">
        <v>1191</v>
      </c>
      <c r="N3">
        <v>1013</v>
      </c>
      <c r="O3" t="s">
        <v>239</v>
      </c>
      <c r="P3" t="s">
        <v>239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107.04</v>
      </c>
      <c r="AH3">
        <v>2</v>
      </c>
      <c r="AI3">
        <v>422813721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422813721</v>
      </c>
      <c r="C4">
        <v>422440932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237</v>
      </c>
      <c r="J4" t="s">
        <v>3</v>
      </c>
      <c r="K4" t="s">
        <v>238</v>
      </c>
      <c r="L4">
        <v>1191</v>
      </c>
      <c r="N4">
        <v>1013</v>
      </c>
      <c r="O4" t="s">
        <v>239</v>
      </c>
      <c r="P4" t="s">
        <v>239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107.04</v>
      </c>
      <c r="AH4">
        <v>2</v>
      </c>
      <c r="AI4">
        <v>422813721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422813722</v>
      </c>
      <c r="C5">
        <v>422440935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237</v>
      </c>
      <c r="J5" t="s">
        <v>3</v>
      </c>
      <c r="K5" t="s">
        <v>238</v>
      </c>
      <c r="L5">
        <v>1191</v>
      </c>
      <c r="N5">
        <v>1013</v>
      </c>
      <c r="O5" t="s">
        <v>239</v>
      </c>
      <c r="P5" t="s">
        <v>239</v>
      </c>
      <c r="Q5">
        <v>1</v>
      </c>
      <c r="X5">
        <v>9.27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9.27</v>
      </c>
      <c r="AH5">
        <v>2</v>
      </c>
      <c r="AI5">
        <v>422813722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422813723</v>
      </c>
      <c r="C6">
        <v>422440935</v>
      </c>
      <c r="D6">
        <v>385848309</v>
      </c>
      <c r="E6">
        <v>1</v>
      </c>
      <c r="F6">
        <v>1</v>
      </c>
      <c r="G6">
        <v>1079</v>
      </c>
      <c r="H6">
        <v>2</v>
      </c>
      <c r="I6" t="s">
        <v>240</v>
      </c>
      <c r="J6" t="s">
        <v>241</v>
      </c>
      <c r="K6" t="s">
        <v>242</v>
      </c>
      <c r="L6">
        <v>1368</v>
      </c>
      <c r="N6">
        <v>1011</v>
      </c>
      <c r="O6" t="s">
        <v>243</v>
      </c>
      <c r="P6" t="s">
        <v>243</v>
      </c>
      <c r="Q6">
        <v>1</v>
      </c>
      <c r="X6">
        <v>1.51</v>
      </c>
      <c r="Y6">
        <v>0</v>
      </c>
      <c r="Z6">
        <v>7.11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1.51</v>
      </c>
      <c r="AH6">
        <v>2</v>
      </c>
      <c r="AI6">
        <v>422813723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422813724</v>
      </c>
      <c r="C7">
        <v>422440935</v>
      </c>
      <c r="D7">
        <v>385848608</v>
      </c>
      <c r="E7">
        <v>1</v>
      </c>
      <c r="F7">
        <v>1</v>
      </c>
      <c r="G7">
        <v>1079</v>
      </c>
      <c r="H7">
        <v>2</v>
      </c>
      <c r="I7" t="s">
        <v>244</v>
      </c>
      <c r="J7" t="s">
        <v>245</v>
      </c>
      <c r="K7" t="s">
        <v>246</v>
      </c>
      <c r="L7">
        <v>1368</v>
      </c>
      <c r="N7">
        <v>1011</v>
      </c>
      <c r="O7" t="s">
        <v>243</v>
      </c>
      <c r="P7" t="s">
        <v>243</v>
      </c>
      <c r="Q7">
        <v>1</v>
      </c>
      <c r="X7">
        <v>0.17</v>
      </c>
      <c r="Y7">
        <v>0</v>
      </c>
      <c r="Z7">
        <v>83.1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0.17</v>
      </c>
      <c r="AH7">
        <v>2</v>
      </c>
      <c r="AI7">
        <v>422813724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422813725</v>
      </c>
      <c r="C8">
        <v>422440935</v>
      </c>
      <c r="D8">
        <v>385744921</v>
      </c>
      <c r="E8">
        <v>1079</v>
      </c>
      <c r="F8">
        <v>1</v>
      </c>
      <c r="G8">
        <v>1079</v>
      </c>
      <c r="H8">
        <v>3</v>
      </c>
      <c r="I8" t="s">
        <v>333</v>
      </c>
      <c r="J8" t="s">
        <v>3</v>
      </c>
      <c r="K8" t="s">
        <v>334</v>
      </c>
      <c r="L8">
        <v>1348</v>
      </c>
      <c r="N8">
        <v>1009</v>
      </c>
      <c r="O8" t="s">
        <v>40</v>
      </c>
      <c r="P8" t="s">
        <v>40</v>
      </c>
      <c r="Q8">
        <v>1000</v>
      </c>
      <c r="X8">
        <v>0.11600000000000001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0.11600000000000001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422813726</v>
      </c>
      <c r="C9">
        <v>422440935</v>
      </c>
      <c r="D9">
        <v>385817736</v>
      </c>
      <c r="E9">
        <v>1</v>
      </c>
      <c r="F9">
        <v>1</v>
      </c>
      <c r="G9">
        <v>1079</v>
      </c>
      <c r="H9">
        <v>3</v>
      </c>
      <c r="I9" t="s">
        <v>248</v>
      </c>
      <c r="J9" t="s">
        <v>249</v>
      </c>
      <c r="K9" t="s">
        <v>250</v>
      </c>
      <c r="L9">
        <v>1348</v>
      </c>
      <c r="N9">
        <v>1009</v>
      </c>
      <c r="O9" t="s">
        <v>40</v>
      </c>
      <c r="P9" t="s">
        <v>40</v>
      </c>
      <c r="Q9">
        <v>1000</v>
      </c>
      <c r="X9">
        <v>6.4999999999999997E-4</v>
      </c>
      <c r="Y9">
        <v>8590.86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6.4999999999999997E-4</v>
      </c>
      <c r="AH9">
        <v>2</v>
      </c>
      <c r="AI9">
        <v>422813726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422813727</v>
      </c>
      <c r="C10">
        <v>422440935</v>
      </c>
      <c r="D10">
        <v>385816871</v>
      </c>
      <c r="E10">
        <v>1</v>
      </c>
      <c r="F10">
        <v>1</v>
      </c>
      <c r="G10">
        <v>1079</v>
      </c>
      <c r="H10">
        <v>3</v>
      </c>
      <c r="I10" t="s">
        <v>251</v>
      </c>
      <c r="J10" t="s">
        <v>252</v>
      </c>
      <c r="K10" t="s">
        <v>253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X10">
        <v>2E-3</v>
      </c>
      <c r="Y10">
        <v>16180.28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2E-3</v>
      </c>
      <c r="AH10">
        <v>2</v>
      </c>
      <c r="AI10">
        <v>422813727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422813722</v>
      </c>
      <c r="C11">
        <v>422440935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237</v>
      </c>
      <c r="J11" t="s">
        <v>3</v>
      </c>
      <c r="K11" t="s">
        <v>238</v>
      </c>
      <c r="L11">
        <v>1191</v>
      </c>
      <c r="N11">
        <v>1013</v>
      </c>
      <c r="O11" t="s">
        <v>239</v>
      </c>
      <c r="P11" t="s">
        <v>239</v>
      </c>
      <c r="Q11">
        <v>1</v>
      </c>
      <c r="X11">
        <v>9.27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9.27</v>
      </c>
      <c r="AH11">
        <v>2</v>
      </c>
      <c r="AI11">
        <v>422813722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422813723</v>
      </c>
      <c r="C12">
        <v>422440935</v>
      </c>
      <c r="D12">
        <v>385848309</v>
      </c>
      <c r="E12">
        <v>1</v>
      </c>
      <c r="F12">
        <v>1</v>
      </c>
      <c r="G12">
        <v>1079</v>
      </c>
      <c r="H12">
        <v>2</v>
      </c>
      <c r="I12" t="s">
        <v>240</v>
      </c>
      <c r="J12" t="s">
        <v>241</v>
      </c>
      <c r="K12" t="s">
        <v>242</v>
      </c>
      <c r="L12">
        <v>1368</v>
      </c>
      <c r="N12">
        <v>1011</v>
      </c>
      <c r="O12" t="s">
        <v>243</v>
      </c>
      <c r="P12" t="s">
        <v>243</v>
      </c>
      <c r="Q12">
        <v>1</v>
      </c>
      <c r="X12">
        <v>1.51</v>
      </c>
      <c r="Y12">
        <v>0</v>
      </c>
      <c r="Z12">
        <v>7.11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1.51</v>
      </c>
      <c r="AH12">
        <v>2</v>
      </c>
      <c r="AI12">
        <v>422813723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422813724</v>
      </c>
      <c r="C13">
        <v>422440935</v>
      </c>
      <c r="D13">
        <v>385848608</v>
      </c>
      <c r="E13">
        <v>1</v>
      </c>
      <c r="F13">
        <v>1</v>
      </c>
      <c r="G13">
        <v>1079</v>
      </c>
      <c r="H13">
        <v>2</v>
      </c>
      <c r="I13" t="s">
        <v>244</v>
      </c>
      <c r="J13" t="s">
        <v>245</v>
      </c>
      <c r="K13" t="s">
        <v>246</v>
      </c>
      <c r="L13">
        <v>1368</v>
      </c>
      <c r="N13">
        <v>1011</v>
      </c>
      <c r="O13" t="s">
        <v>243</v>
      </c>
      <c r="P13" t="s">
        <v>243</v>
      </c>
      <c r="Q13">
        <v>1</v>
      </c>
      <c r="X13">
        <v>0.17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0.17</v>
      </c>
      <c r="AH13">
        <v>2</v>
      </c>
      <c r="AI13">
        <v>422813724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422813725</v>
      </c>
      <c r="C14">
        <v>422440935</v>
      </c>
      <c r="D14">
        <v>385744921</v>
      </c>
      <c r="E14">
        <v>1079</v>
      </c>
      <c r="F14">
        <v>1</v>
      </c>
      <c r="G14">
        <v>1079</v>
      </c>
      <c r="H14">
        <v>3</v>
      </c>
      <c r="I14" t="s">
        <v>333</v>
      </c>
      <c r="J14" t="s">
        <v>3</v>
      </c>
      <c r="K14" t="s">
        <v>334</v>
      </c>
      <c r="L14">
        <v>1348</v>
      </c>
      <c r="N14">
        <v>1009</v>
      </c>
      <c r="O14" t="s">
        <v>40</v>
      </c>
      <c r="P14" t="s">
        <v>40</v>
      </c>
      <c r="Q14">
        <v>1000</v>
      </c>
      <c r="X14">
        <v>0.11600000000000001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0.11600000000000001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422813726</v>
      </c>
      <c r="C15">
        <v>422440935</v>
      </c>
      <c r="D15">
        <v>385817736</v>
      </c>
      <c r="E15">
        <v>1</v>
      </c>
      <c r="F15">
        <v>1</v>
      </c>
      <c r="G15">
        <v>1079</v>
      </c>
      <c r="H15">
        <v>3</v>
      </c>
      <c r="I15" t="s">
        <v>248</v>
      </c>
      <c r="J15" t="s">
        <v>249</v>
      </c>
      <c r="K15" t="s">
        <v>250</v>
      </c>
      <c r="L15">
        <v>1348</v>
      </c>
      <c r="N15">
        <v>1009</v>
      </c>
      <c r="O15" t="s">
        <v>40</v>
      </c>
      <c r="P15" t="s">
        <v>40</v>
      </c>
      <c r="Q15">
        <v>1000</v>
      </c>
      <c r="X15">
        <v>6.4999999999999997E-4</v>
      </c>
      <c r="Y15">
        <v>8590.86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6.4999999999999997E-4</v>
      </c>
      <c r="AH15">
        <v>2</v>
      </c>
      <c r="AI15">
        <v>422813726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422813727</v>
      </c>
      <c r="C16">
        <v>422440935</v>
      </c>
      <c r="D16">
        <v>385816871</v>
      </c>
      <c r="E16">
        <v>1</v>
      </c>
      <c r="F16">
        <v>1</v>
      </c>
      <c r="G16">
        <v>1079</v>
      </c>
      <c r="H16">
        <v>3</v>
      </c>
      <c r="I16" t="s">
        <v>251</v>
      </c>
      <c r="J16" t="s">
        <v>252</v>
      </c>
      <c r="K16" t="s">
        <v>253</v>
      </c>
      <c r="L16">
        <v>1348</v>
      </c>
      <c r="N16">
        <v>1009</v>
      </c>
      <c r="O16" t="s">
        <v>40</v>
      </c>
      <c r="P16" t="s">
        <v>40</v>
      </c>
      <c r="Q16">
        <v>1000</v>
      </c>
      <c r="X16">
        <v>2E-3</v>
      </c>
      <c r="Y16">
        <v>16180.28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2E-3</v>
      </c>
      <c r="AH16">
        <v>2</v>
      </c>
      <c r="AI16">
        <v>422813727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422440958</v>
      </c>
      <c r="C17">
        <v>422440949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237</v>
      </c>
      <c r="J17" t="s">
        <v>3</v>
      </c>
      <c r="K17" t="s">
        <v>238</v>
      </c>
      <c r="L17">
        <v>1191</v>
      </c>
      <c r="N17">
        <v>1013</v>
      </c>
      <c r="O17" t="s">
        <v>239</v>
      </c>
      <c r="P17" t="s">
        <v>239</v>
      </c>
      <c r="Q17">
        <v>1</v>
      </c>
      <c r="X17">
        <v>53.6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53.6</v>
      </c>
      <c r="AH17">
        <v>2</v>
      </c>
      <c r="AI17">
        <v>422440950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ROW(Source!A71)</f>
        <v>71</v>
      </c>
      <c r="B18">
        <v>422440959</v>
      </c>
      <c r="C18">
        <v>422440949</v>
      </c>
      <c r="D18">
        <v>385848309</v>
      </c>
      <c r="E18">
        <v>1</v>
      </c>
      <c r="F18">
        <v>1</v>
      </c>
      <c r="G18">
        <v>1079</v>
      </c>
      <c r="H18">
        <v>2</v>
      </c>
      <c r="I18" t="s">
        <v>240</v>
      </c>
      <c r="J18" t="s">
        <v>241</v>
      </c>
      <c r="K18" t="s">
        <v>242</v>
      </c>
      <c r="L18">
        <v>1368</v>
      </c>
      <c r="N18">
        <v>1011</v>
      </c>
      <c r="O18" t="s">
        <v>243</v>
      </c>
      <c r="P18" t="s">
        <v>243</v>
      </c>
      <c r="Q18">
        <v>1</v>
      </c>
      <c r="X18">
        <v>13.07</v>
      </c>
      <c r="Y18">
        <v>0</v>
      </c>
      <c r="Z18">
        <v>7.11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13.07</v>
      </c>
      <c r="AH18">
        <v>2</v>
      </c>
      <c r="AI18">
        <v>422440951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ROW(Source!A71)</f>
        <v>71</v>
      </c>
      <c r="B19">
        <v>422440960</v>
      </c>
      <c r="C19">
        <v>422440949</v>
      </c>
      <c r="D19">
        <v>385848608</v>
      </c>
      <c r="E19">
        <v>1</v>
      </c>
      <c r="F19">
        <v>1</v>
      </c>
      <c r="G19">
        <v>1079</v>
      </c>
      <c r="H19">
        <v>2</v>
      </c>
      <c r="I19" t="s">
        <v>244</v>
      </c>
      <c r="J19" t="s">
        <v>245</v>
      </c>
      <c r="K19" t="s">
        <v>246</v>
      </c>
      <c r="L19">
        <v>1368</v>
      </c>
      <c r="N19">
        <v>1011</v>
      </c>
      <c r="O19" t="s">
        <v>243</v>
      </c>
      <c r="P19" t="s">
        <v>243</v>
      </c>
      <c r="Q19">
        <v>1</v>
      </c>
      <c r="X19">
        <v>1.6</v>
      </c>
      <c r="Y19">
        <v>0</v>
      </c>
      <c r="Z19">
        <v>83.1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1.6</v>
      </c>
      <c r="AH19">
        <v>2</v>
      </c>
      <c r="AI19">
        <v>422440952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ROW(Source!A71)</f>
        <v>71</v>
      </c>
      <c r="B20">
        <v>422440961</v>
      </c>
      <c r="C20">
        <v>422440949</v>
      </c>
      <c r="D20">
        <v>385817446</v>
      </c>
      <c r="E20">
        <v>1</v>
      </c>
      <c r="F20">
        <v>1</v>
      </c>
      <c r="G20">
        <v>1079</v>
      </c>
      <c r="H20">
        <v>3</v>
      </c>
      <c r="I20" t="s">
        <v>254</v>
      </c>
      <c r="J20" t="s">
        <v>255</v>
      </c>
      <c r="K20" t="s">
        <v>256</v>
      </c>
      <c r="L20">
        <v>1348</v>
      </c>
      <c r="N20">
        <v>1009</v>
      </c>
      <c r="O20" t="s">
        <v>40</v>
      </c>
      <c r="P20" t="s">
        <v>40</v>
      </c>
      <c r="Q20">
        <v>1000</v>
      </c>
      <c r="X20">
        <v>0.18</v>
      </c>
      <c r="Y20">
        <v>349.44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0.18</v>
      </c>
      <c r="AH20">
        <v>2</v>
      </c>
      <c r="AI20">
        <v>422440953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ROW(Source!A71)</f>
        <v>71</v>
      </c>
      <c r="B21">
        <v>422440962</v>
      </c>
      <c r="C21">
        <v>422440949</v>
      </c>
      <c r="D21">
        <v>385817736</v>
      </c>
      <c r="E21">
        <v>1</v>
      </c>
      <c r="F21">
        <v>1</v>
      </c>
      <c r="G21">
        <v>1079</v>
      </c>
      <c r="H21">
        <v>3</v>
      </c>
      <c r="I21" t="s">
        <v>248</v>
      </c>
      <c r="J21" t="s">
        <v>249</v>
      </c>
      <c r="K21" t="s">
        <v>250</v>
      </c>
      <c r="L21">
        <v>1348</v>
      </c>
      <c r="N21">
        <v>1009</v>
      </c>
      <c r="O21" t="s">
        <v>40</v>
      </c>
      <c r="P21" t="s">
        <v>40</v>
      </c>
      <c r="Q21">
        <v>1000</v>
      </c>
      <c r="X21">
        <v>4.1999999999999997E-3</v>
      </c>
      <c r="Y21">
        <v>8590.86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4.1999999999999997E-3</v>
      </c>
      <c r="AH21">
        <v>2</v>
      </c>
      <c r="AI21">
        <v>422440954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ROW(Source!A71)</f>
        <v>71</v>
      </c>
      <c r="B22">
        <v>422440963</v>
      </c>
      <c r="C22">
        <v>422440949</v>
      </c>
      <c r="D22">
        <v>385817054</v>
      </c>
      <c r="E22">
        <v>1</v>
      </c>
      <c r="F22">
        <v>1</v>
      </c>
      <c r="G22">
        <v>1079</v>
      </c>
      <c r="H22">
        <v>3</v>
      </c>
      <c r="I22" t="s">
        <v>257</v>
      </c>
      <c r="J22" t="s">
        <v>258</v>
      </c>
      <c r="K22" t="s">
        <v>259</v>
      </c>
      <c r="L22">
        <v>1339</v>
      </c>
      <c r="N22">
        <v>1007</v>
      </c>
      <c r="O22" t="s">
        <v>260</v>
      </c>
      <c r="P22" t="s">
        <v>260</v>
      </c>
      <c r="Q22">
        <v>1</v>
      </c>
      <c r="X22">
        <v>0.15</v>
      </c>
      <c r="Y22">
        <v>99.9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0.15</v>
      </c>
      <c r="AH22">
        <v>2</v>
      </c>
      <c r="AI22">
        <v>422440955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ROW(Source!A71)</f>
        <v>71</v>
      </c>
      <c r="B23">
        <v>422440964</v>
      </c>
      <c r="C23">
        <v>422440949</v>
      </c>
      <c r="D23">
        <v>385827220</v>
      </c>
      <c r="E23">
        <v>1</v>
      </c>
      <c r="F23">
        <v>1</v>
      </c>
      <c r="G23">
        <v>1079</v>
      </c>
      <c r="H23">
        <v>3</v>
      </c>
      <c r="I23" t="s">
        <v>261</v>
      </c>
      <c r="J23" t="s">
        <v>262</v>
      </c>
      <c r="K23" t="s">
        <v>263</v>
      </c>
      <c r="L23">
        <v>1355</v>
      </c>
      <c r="N23">
        <v>1010</v>
      </c>
      <c r="O23" t="s">
        <v>264</v>
      </c>
      <c r="P23" t="s">
        <v>264</v>
      </c>
      <c r="Q23">
        <v>100</v>
      </c>
      <c r="X23">
        <v>0.8</v>
      </c>
      <c r="Y23">
        <v>228.72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0.8</v>
      </c>
      <c r="AH23">
        <v>2</v>
      </c>
      <c r="AI23">
        <v>422440956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ROW(Source!A71)</f>
        <v>71</v>
      </c>
      <c r="B24">
        <v>422440965</v>
      </c>
      <c r="C24">
        <v>422440949</v>
      </c>
      <c r="D24">
        <v>385746602</v>
      </c>
      <c r="E24">
        <v>1079</v>
      </c>
      <c r="F24">
        <v>1</v>
      </c>
      <c r="G24">
        <v>1079</v>
      </c>
      <c r="H24">
        <v>3</v>
      </c>
      <c r="I24" t="s">
        <v>103</v>
      </c>
      <c r="J24" t="s">
        <v>3</v>
      </c>
      <c r="K24" t="s">
        <v>104</v>
      </c>
      <c r="L24">
        <v>1346</v>
      </c>
      <c r="N24">
        <v>1009</v>
      </c>
      <c r="O24" t="s">
        <v>105</v>
      </c>
      <c r="P24" t="s">
        <v>105</v>
      </c>
      <c r="Q24">
        <v>1</v>
      </c>
      <c r="X24">
        <v>27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27</v>
      </c>
      <c r="AH24">
        <v>2</v>
      </c>
      <c r="AI24">
        <v>422440957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ROW(Source!A72)</f>
        <v>72</v>
      </c>
      <c r="B25">
        <v>422440958</v>
      </c>
      <c r="C25">
        <v>422440949</v>
      </c>
      <c r="D25">
        <v>385749878</v>
      </c>
      <c r="E25">
        <v>1079</v>
      </c>
      <c r="F25">
        <v>1</v>
      </c>
      <c r="G25">
        <v>1079</v>
      </c>
      <c r="H25">
        <v>1</v>
      </c>
      <c r="I25" t="s">
        <v>237</v>
      </c>
      <c r="J25" t="s">
        <v>3</v>
      </c>
      <c r="K25" t="s">
        <v>238</v>
      </c>
      <c r="L25">
        <v>1191</v>
      </c>
      <c r="N25">
        <v>1013</v>
      </c>
      <c r="O25" t="s">
        <v>239</v>
      </c>
      <c r="P25" t="s">
        <v>239</v>
      </c>
      <c r="Q25">
        <v>1</v>
      </c>
      <c r="X25">
        <v>53.6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53.6</v>
      </c>
      <c r="AH25">
        <v>2</v>
      </c>
      <c r="AI25">
        <v>422440950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ROW(Source!A72)</f>
        <v>72</v>
      </c>
      <c r="B26">
        <v>422440959</v>
      </c>
      <c r="C26">
        <v>422440949</v>
      </c>
      <c r="D26">
        <v>385848309</v>
      </c>
      <c r="E26">
        <v>1</v>
      </c>
      <c r="F26">
        <v>1</v>
      </c>
      <c r="G26">
        <v>1079</v>
      </c>
      <c r="H26">
        <v>2</v>
      </c>
      <c r="I26" t="s">
        <v>240</v>
      </c>
      <c r="J26" t="s">
        <v>241</v>
      </c>
      <c r="K26" t="s">
        <v>242</v>
      </c>
      <c r="L26">
        <v>1368</v>
      </c>
      <c r="N26">
        <v>1011</v>
      </c>
      <c r="O26" t="s">
        <v>243</v>
      </c>
      <c r="P26" t="s">
        <v>243</v>
      </c>
      <c r="Q26">
        <v>1</v>
      </c>
      <c r="X26">
        <v>13.07</v>
      </c>
      <c r="Y26">
        <v>0</v>
      </c>
      <c r="Z26">
        <v>7.11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13.07</v>
      </c>
      <c r="AH26">
        <v>2</v>
      </c>
      <c r="AI26">
        <v>422440951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ROW(Source!A72)</f>
        <v>72</v>
      </c>
      <c r="B27">
        <v>422440960</v>
      </c>
      <c r="C27">
        <v>422440949</v>
      </c>
      <c r="D27">
        <v>385848608</v>
      </c>
      <c r="E27">
        <v>1</v>
      </c>
      <c r="F27">
        <v>1</v>
      </c>
      <c r="G27">
        <v>1079</v>
      </c>
      <c r="H27">
        <v>2</v>
      </c>
      <c r="I27" t="s">
        <v>244</v>
      </c>
      <c r="J27" t="s">
        <v>245</v>
      </c>
      <c r="K27" t="s">
        <v>246</v>
      </c>
      <c r="L27">
        <v>1368</v>
      </c>
      <c r="N27">
        <v>1011</v>
      </c>
      <c r="O27" t="s">
        <v>243</v>
      </c>
      <c r="P27" t="s">
        <v>243</v>
      </c>
      <c r="Q27">
        <v>1</v>
      </c>
      <c r="X27">
        <v>1.6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1.6</v>
      </c>
      <c r="AH27">
        <v>2</v>
      </c>
      <c r="AI27">
        <v>422440952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ROW(Source!A72)</f>
        <v>72</v>
      </c>
      <c r="B28">
        <v>422440961</v>
      </c>
      <c r="C28">
        <v>422440949</v>
      </c>
      <c r="D28">
        <v>385817446</v>
      </c>
      <c r="E28">
        <v>1</v>
      </c>
      <c r="F28">
        <v>1</v>
      </c>
      <c r="G28">
        <v>1079</v>
      </c>
      <c r="H28">
        <v>3</v>
      </c>
      <c r="I28" t="s">
        <v>254</v>
      </c>
      <c r="J28" t="s">
        <v>255</v>
      </c>
      <c r="K28" t="s">
        <v>256</v>
      </c>
      <c r="L28">
        <v>1348</v>
      </c>
      <c r="N28">
        <v>1009</v>
      </c>
      <c r="O28" t="s">
        <v>40</v>
      </c>
      <c r="P28" t="s">
        <v>40</v>
      </c>
      <c r="Q28">
        <v>1000</v>
      </c>
      <c r="X28">
        <v>0.18</v>
      </c>
      <c r="Y28">
        <v>349.44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0.18</v>
      </c>
      <c r="AH28">
        <v>2</v>
      </c>
      <c r="AI28">
        <v>422440953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ROW(Source!A72)</f>
        <v>72</v>
      </c>
      <c r="B29">
        <v>422440962</v>
      </c>
      <c r="C29">
        <v>422440949</v>
      </c>
      <c r="D29">
        <v>385817736</v>
      </c>
      <c r="E29">
        <v>1</v>
      </c>
      <c r="F29">
        <v>1</v>
      </c>
      <c r="G29">
        <v>1079</v>
      </c>
      <c r="H29">
        <v>3</v>
      </c>
      <c r="I29" t="s">
        <v>248</v>
      </c>
      <c r="J29" t="s">
        <v>249</v>
      </c>
      <c r="K29" t="s">
        <v>250</v>
      </c>
      <c r="L29">
        <v>1348</v>
      </c>
      <c r="N29">
        <v>1009</v>
      </c>
      <c r="O29" t="s">
        <v>40</v>
      </c>
      <c r="P29" t="s">
        <v>40</v>
      </c>
      <c r="Q29">
        <v>1000</v>
      </c>
      <c r="X29">
        <v>4.1999999999999997E-3</v>
      </c>
      <c r="Y29">
        <v>8590.86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4.1999999999999997E-3</v>
      </c>
      <c r="AH29">
        <v>2</v>
      </c>
      <c r="AI29">
        <v>422440954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ROW(Source!A72)</f>
        <v>72</v>
      </c>
      <c r="B30">
        <v>422440963</v>
      </c>
      <c r="C30">
        <v>422440949</v>
      </c>
      <c r="D30">
        <v>385817054</v>
      </c>
      <c r="E30">
        <v>1</v>
      </c>
      <c r="F30">
        <v>1</v>
      </c>
      <c r="G30">
        <v>1079</v>
      </c>
      <c r="H30">
        <v>3</v>
      </c>
      <c r="I30" t="s">
        <v>257</v>
      </c>
      <c r="J30" t="s">
        <v>258</v>
      </c>
      <c r="K30" t="s">
        <v>259</v>
      </c>
      <c r="L30">
        <v>1339</v>
      </c>
      <c r="N30">
        <v>1007</v>
      </c>
      <c r="O30" t="s">
        <v>260</v>
      </c>
      <c r="P30" t="s">
        <v>260</v>
      </c>
      <c r="Q30">
        <v>1</v>
      </c>
      <c r="X30">
        <v>0.15</v>
      </c>
      <c r="Y30">
        <v>99.9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0.15</v>
      </c>
      <c r="AH30">
        <v>2</v>
      </c>
      <c r="AI30">
        <v>422440955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ROW(Source!A72)</f>
        <v>72</v>
      </c>
      <c r="B31">
        <v>422440964</v>
      </c>
      <c r="C31">
        <v>422440949</v>
      </c>
      <c r="D31">
        <v>385827220</v>
      </c>
      <c r="E31">
        <v>1</v>
      </c>
      <c r="F31">
        <v>1</v>
      </c>
      <c r="G31">
        <v>1079</v>
      </c>
      <c r="H31">
        <v>3</v>
      </c>
      <c r="I31" t="s">
        <v>261</v>
      </c>
      <c r="J31" t="s">
        <v>262</v>
      </c>
      <c r="K31" t="s">
        <v>263</v>
      </c>
      <c r="L31">
        <v>1355</v>
      </c>
      <c r="N31">
        <v>1010</v>
      </c>
      <c r="O31" t="s">
        <v>264</v>
      </c>
      <c r="P31" t="s">
        <v>264</v>
      </c>
      <c r="Q31">
        <v>100</v>
      </c>
      <c r="X31">
        <v>0.8</v>
      </c>
      <c r="Y31">
        <v>228.72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0.8</v>
      </c>
      <c r="AH31">
        <v>2</v>
      </c>
      <c r="AI31">
        <v>422440956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ROW(Source!A72)</f>
        <v>72</v>
      </c>
      <c r="B32">
        <v>422440965</v>
      </c>
      <c r="C32">
        <v>422440949</v>
      </c>
      <c r="D32">
        <v>385746602</v>
      </c>
      <c r="E32">
        <v>1079</v>
      </c>
      <c r="F32">
        <v>1</v>
      </c>
      <c r="G32">
        <v>1079</v>
      </c>
      <c r="H32">
        <v>3</v>
      </c>
      <c r="I32" t="s">
        <v>103</v>
      </c>
      <c r="J32" t="s">
        <v>3</v>
      </c>
      <c r="K32" t="s">
        <v>104</v>
      </c>
      <c r="L32">
        <v>1346</v>
      </c>
      <c r="N32">
        <v>1009</v>
      </c>
      <c r="O32" t="s">
        <v>105</v>
      </c>
      <c r="P32" t="s">
        <v>105</v>
      </c>
      <c r="Q32">
        <v>1</v>
      </c>
      <c r="X32">
        <v>27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27</v>
      </c>
      <c r="AH32">
        <v>2</v>
      </c>
      <c r="AI32">
        <v>422440957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ROW(Source!A79)</f>
        <v>79</v>
      </c>
      <c r="B33">
        <v>422813710</v>
      </c>
      <c r="C33">
        <v>422440969</v>
      </c>
      <c r="D33">
        <v>385749878</v>
      </c>
      <c r="E33">
        <v>1079</v>
      </c>
      <c r="F33">
        <v>1</v>
      </c>
      <c r="G33">
        <v>1079</v>
      </c>
      <c r="H33">
        <v>1</v>
      </c>
      <c r="I33" t="s">
        <v>237</v>
      </c>
      <c r="J33" t="s">
        <v>3</v>
      </c>
      <c r="K33" t="s">
        <v>238</v>
      </c>
      <c r="L33">
        <v>1191</v>
      </c>
      <c r="N33">
        <v>1013</v>
      </c>
      <c r="O33" t="s">
        <v>239</v>
      </c>
      <c r="P33" t="s">
        <v>239</v>
      </c>
      <c r="Q33">
        <v>1</v>
      </c>
      <c r="X33">
        <v>5.31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5.31</v>
      </c>
      <c r="AH33">
        <v>2</v>
      </c>
      <c r="AI33">
        <v>422813710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ROW(Source!A79)</f>
        <v>79</v>
      </c>
      <c r="B34">
        <v>422813711</v>
      </c>
      <c r="C34">
        <v>422440969</v>
      </c>
      <c r="D34">
        <v>385848209</v>
      </c>
      <c r="E34">
        <v>1</v>
      </c>
      <c r="F34">
        <v>1</v>
      </c>
      <c r="G34">
        <v>1079</v>
      </c>
      <c r="H34">
        <v>2</v>
      </c>
      <c r="I34" t="s">
        <v>265</v>
      </c>
      <c r="J34" t="s">
        <v>266</v>
      </c>
      <c r="K34" t="s">
        <v>267</v>
      </c>
      <c r="L34">
        <v>1368</v>
      </c>
      <c r="N34">
        <v>1011</v>
      </c>
      <c r="O34" t="s">
        <v>243</v>
      </c>
      <c r="P34" t="s">
        <v>243</v>
      </c>
      <c r="Q34">
        <v>1</v>
      </c>
      <c r="X34">
        <v>1.1200000000000001</v>
      </c>
      <c r="Y34">
        <v>0</v>
      </c>
      <c r="Z34">
        <v>10.4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1.1200000000000001</v>
      </c>
      <c r="AH34">
        <v>2</v>
      </c>
      <c r="AI34">
        <v>422813711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ROW(Source!A79)</f>
        <v>79</v>
      </c>
      <c r="B35">
        <v>422813712</v>
      </c>
      <c r="C35">
        <v>422440969</v>
      </c>
      <c r="D35">
        <v>385848608</v>
      </c>
      <c r="E35">
        <v>1</v>
      </c>
      <c r="F35">
        <v>1</v>
      </c>
      <c r="G35">
        <v>1079</v>
      </c>
      <c r="H35">
        <v>2</v>
      </c>
      <c r="I35" t="s">
        <v>244</v>
      </c>
      <c r="J35" t="s">
        <v>245</v>
      </c>
      <c r="K35" t="s">
        <v>246</v>
      </c>
      <c r="L35">
        <v>1368</v>
      </c>
      <c r="N35">
        <v>1011</v>
      </c>
      <c r="O35" t="s">
        <v>243</v>
      </c>
      <c r="P35" t="s">
        <v>243</v>
      </c>
      <c r="Q35">
        <v>1</v>
      </c>
      <c r="X35">
        <v>0.01</v>
      </c>
      <c r="Y35">
        <v>0</v>
      </c>
      <c r="Z35">
        <v>83.1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0.01</v>
      </c>
      <c r="AH35">
        <v>2</v>
      </c>
      <c r="AI35">
        <v>422813712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ROW(Source!A79)</f>
        <v>79</v>
      </c>
      <c r="B36">
        <v>422813713</v>
      </c>
      <c r="C36">
        <v>422440969</v>
      </c>
      <c r="D36">
        <v>385847917</v>
      </c>
      <c r="E36">
        <v>1</v>
      </c>
      <c r="F36">
        <v>1</v>
      </c>
      <c r="G36">
        <v>1079</v>
      </c>
      <c r="H36">
        <v>2</v>
      </c>
      <c r="I36" t="s">
        <v>268</v>
      </c>
      <c r="J36" t="s">
        <v>269</v>
      </c>
      <c r="K36" t="s">
        <v>270</v>
      </c>
      <c r="L36">
        <v>1368</v>
      </c>
      <c r="N36">
        <v>1011</v>
      </c>
      <c r="O36" t="s">
        <v>243</v>
      </c>
      <c r="P36" t="s">
        <v>243</v>
      </c>
      <c r="Q36">
        <v>1</v>
      </c>
      <c r="X36">
        <v>0.01</v>
      </c>
      <c r="Y36">
        <v>0</v>
      </c>
      <c r="Z36">
        <v>114.83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0.01</v>
      </c>
      <c r="AH36">
        <v>2</v>
      </c>
      <c r="AI36">
        <v>422813713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ROW(Source!A79)</f>
        <v>79</v>
      </c>
      <c r="B37">
        <v>422813714</v>
      </c>
      <c r="C37">
        <v>422440969</v>
      </c>
      <c r="D37">
        <v>385847929</v>
      </c>
      <c r="E37">
        <v>1</v>
      </c>
      <c r="F37">
        <v>1</v>
      </c>
      <c r="G37">
        <v>1079</v>
      </c>
      <c r="H37">
        <v>2</v>
      </c>
      <c r="I37" t="s">
        <v>271</v>
      </c>
      <c r="J37" t="s">
        <v>272</v>
      </c>
      <c r="K37" t="s">
        <v>273</v>
      </c>
      <c r="L37">
        <v>1368</v>
      </c>
      <c r="N37">
        <v>1011</v>
      </c>
      <c r="O37" t="s">
        <v>243</v>
      </c>
      <c r="P37" t="s">
        <v>243</v>
      </c>
      <c r="Q37">
        <v>1</v>
      </c>
      <c r="X37">
        <v>0.01</v>
      </c>
      <c r="Y37">
        <v>0</v>
      </c>
      <c r="Z37">
        <v>0.77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0.01</v>
      </c>
      <c r="AH37">
        <v>2</v>
      </c>
      <c r="AI37">
        <v>422813714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ROW(Source!A79)</f>
        <v>79</v>
      </c>
      <c r="B38">
        <v>422813715</v>
      </c>
      <c r="C38">
        <v>422440969</v>
      </c>
      <c r="D38">
        <v>385816867</v>
      </c>
      <c r="E38">
        <v>1</v>
      </c>
      <c r="F38">
        <v>1</v>
      </c>
      <c r="G38">
        <v>1079</v>
      </c>
      <c r="H38">
        <v>3</v>
      </c>
      <c r="I38" t="s">
        <v>274</v>
      </c>
      <c r="J38" t="s">
        <v>275</v>
      </c>
      <c r="K38" t="s">
        <v>276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1.5E-3</v>
      </c>
      <c r="Y38">
        <v>6290.61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1.5E-3</v>
      </c>
      <c r="AH38">
        <v>2</v>
      </c>
      <c r="AI38">
        <v>422813715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ROW(Source!A79)</f>
        <v>79</v>
      </c>
      <c r="B39">
        <v>422813716</v>
      </c>
      <c r="C39">
        <v>422440969</v>
      </c>
      <c r="D39">
        <v>385760334</v>
      </c>
      <c r="E39">
        <v>1079</v>
      </c>
      <c r="F39">
        <v>1</v>
      </c>
      <c r="G39">
        <v>1079</v>
      </c>
      <c r="H39">
        <v>3</v>
      </c>
      <c r="I39" t="s">
        <v>126</v>
      </c>
      <c r="J39" t="s">
        <v>3</v>
      </c>
      <c r="K39" t="s">
        <v>127</v>
      </c>
      <c r="L39">
        <v>1348</v>
      </c>
      <c r="N39">
        <v>1009</v>
      </c>
      <c r="O39" t="s">
        <v>40</v>
      </c>
      <c r="P39" t="s">
        <v>40</v>
      </c>
      <c r="Q39">
        <v>1000</v>
      </c>
      <c r="X39">
        <v>8.9999999999999993E-3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8.9999999999999993E-3</v>
      </c>
      <c r="AH39">
        <v>2</v>
      </c>
      <c r="AI39">
        <v>422813716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ROW(Source!A80)</f>
        <v>80</v>
      </c>
      <c r="B40">
        <v>422813710</v>
      </c>
      <c r="C40">
        <v>422440969</v>
      </c>
      <c r="D40">
        <v>385749878</v>
      </c>
      <c r="E40">
        <v>1079</v>
      </c>
      <c r="F40">
        <v>1</v>
      </c>
      <c r="G40">
        <v>1079</v>
      </c>
      <c r="H40">
        <v>1</v>
      </c>
      <c r="I40" t="s">
        <v>237</v>
      </c>
      <c r="J40" t="s">
        <v>3</v>
      </c>
      <c r="K40" t="s">
        <v>238</v>
      </c>
      <c r="L40">
        <v>1191</v>
      </c>
      <c r="N40">
        <v>1013</v>
      </c>
      <c r="O40" t="s">
        <v>239</v>
      </c>
      <c r="P40" t="s">
        <v>239</v>
      </c>
      <c r="Q40">
        <v>1</v>
      </c>
      <c r="X40">
        <v>5.31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5.31</v>
      </c>
      <c r="AH40">
        <v>2</v>
      </c>
      <c r="AI40">
        <v>422813710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ROW(Source!A80)</f>
        <v>80</v>
      </c>
      <c r="B41">
        <v>422813711</v>
      </c>
      <c r="C41">
        <v>422440969</v>
      </c>
      <c r="D41">
        <v>385848209</v>
      </c>
      <c r="E41">
        <v>1</v>
      </c>
      <c r="F41">
        <v>1</v>
      </c>
      <c r="G41">
        <v>1079</v>
      </c>
      <c r="H41">
        <v>2</v>
      </c>
      <c r="I41" t="s">
        <v>265</v>
      </c>
      <c r="J41" t="s">
        <v>266</v>
      </c>
      <c r="K41" t="s">
        <v>267</v>
      </c>
      <c r="L41">
        <v>1368</v>
      </c>
      <c r="N41">
        <v>1011</v>
      </c>
      <c r="O41" t="s">
        <v>243</v>
      </c>
      <c r="P41" t="s">
        <v>243</v>
      </c>
      <c r="Q41">
        <v>1</v>
      </c>
      <c r="X41">
        <v>1.1200000000000001</v>
      </c>
      <c r="Y41">
        <v>0</v>
      </c>
      <c r="Z41">
        <v>10.4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1.1200000000000001</v>
      </c>
      <c r="AH41">
        <v>2</v>
      </c>
      <c r="AI41">
        <v>422813711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422813712</v>
      </c>
      <c r="C42">
        <v>422440969</v>
      </c>
      <c r="D42">
        <v>385848608</v>
      </c>
      <c r="E42">
        <v>1</v>
      </c>
      <c r="F42">
        <v>1</v>
      </c>
      <c r="G42">
        <v>1079</v>
      </c>
      <c r="H42">
        <v>2</v>
      </c>
      <c r="I42" t="s">
        <v>244</v>
      </c>
      <c r="J42" t="s">
        <v>245</v>
      </c>
      <c r="K42" t="s">
        <v>246</v>
      </c>
      <c r="L42">
        <v>1368</v>
      </c>
      <c r="N42">
        <v>1011</v>
      </c>
      <c r="O42" t="s">
        <v>243</v>
      </c>
      <c r="P42" t="s">
        <v>243</v>
      </c>
      <c r="Q42">
        <v>1</v>
      </c>
      <c r="X42">
        <v>0.01</v>
      </c>
      <c r="Y42">
        <v>0</v>
      </c>
      <c r="Z42">
        <v>83.1</v>
      </c>
      <c r="AA42">
        <v>12.62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0.01</v>
      </c>
      <c r="AH42">
        <v>2</v>
      </c>
      <c r="AI42">
        <v>422813712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ROW(Source!A80)</f>
        <v>80</v>
      </c>
      <c r="B43">
        <v>422813713</v>
      </c>
      <c r="C43">
        <v>422440969</v>
      </c>
      <c r="D43">
        <v>385847917</v>
      </c>
      <c r="E43">
        <v>1</v>
      </c>
      <c r="F43">
        <v>1</v>
      </c>
      <c r="G43">
        <v>1079</v>
      </c>
      <c r="H43">
        <v>2</v>
      </c>
      <c r="I43" t="s">
        <v>268</v>
      </c>
      <c r="J43" t="s">
        <v>269</v>
      </c>
      <c r="K43" t="s">
        <v>270</v>
      </c>
      <c r="L43">
        <v>1368</v>
      </c>
      <c r="N43">
        <v>1011</v>
      </c>
      <c r="O43" t="s">
        <v>243</v>
      </c>
      <c r="P43" t="s">
        <v>243</v>
      </c>
      <c r="Q43">
        <v>1</v>
      </c>
      <c r="X43">
        <v>0.01</v>
      </c>
      <c r="Y43">
        <v>0</v>
      </c>
      <c r="Z43">
        <v>114.83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0.01</v>
      </c>
      <c r="AH43">
        <v>2</v>
      </c>
      <c r="AI43">
        <v>422813713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ROW(Source!A80)</f>
        <v>80</v>
      </c>
      <c r="B44">
        <v>422813714</v>
      </c>
      <c r="C44">
        <v>422440969</v>
      </c>
      <c r="D44">
        <v>385847929</v>
      </c>
      <c r="E44">
        <v>1</v>
      </c>
      <c r="F44">
        <v>1</v>
      </c>
      <c r="G44">
        <v>1079</v>
      </c>
      <c r="H44">
        <v>2</v>
      </c>
      <c r="I44" t="s">
        <v>271</v>
      </c>
      <c r="J44" t="s">
        <v>272</v>
      </c>
      <c r="K44" t="s">
        <v>273</v>
      </c>
      <c r="L44">
        <v>1368</v>
      </c>
      <c r="N44">
        <v>1011</v>
      </c>
      <c r="O44" t="s">
        <v>243</v>
      </c>
      <c r="P44" t="s">
        <v>243</v>
      </c>
      <c r="Q44">
        <v>1</v>
      </c>
      <c r="X44">
        <v>0.01</v>
      </c>
      <c r="Y44">
        <v>0</v>
      </c>
      <c r="Z44">
        <v>0.77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0.01</v>
      </c>
      <c r="AH44">
        <v>2</v>
      </c>
      <c r="AI44">
        <v>422813714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ROW(Source!A80)</f>
        <v>80</v>
      </c>
      <c r="B45">
        <v>422813715</v>
      </c>
      <c r="C45">
        <v>422440969</v>
      </c>
      <c r="D45">
        <v>385816867</v>
      </c>
      <c r="E45">
        <v>1</v>
      </c>
      <c r="F45">
        <v>1</v>
      </c>
      <c r="G45">
        <v>1079</v>
      </c>
      <c r="H45">
        <v>3</v>
      </c>
      <c r="I45" t="s">
        <v>274</v>
      </c>
      <c r="J45" t="s">
        <v>275</v>
      </c>
      <c r="K45" t="s">
        <v>276</v>
      </c>
      <c r="L45">
        <v>1348</v>
      </c>
      <c r="N45">
        <v>1009</v>
      </c>
      <c r="O45" t="s">
        <v>40</v>
      </c>
      <c r="P45" t="s">
        <v>40</v>
      </c>
      <c r="Q45">
        <v>1000</v>
      </c>
      <c r="X45">
        <v>1.5E-3</v>
      </c>
      <c r="Y45">
        <v>6290.61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1.5E-3</v>
      </c>
      <c r="AH45">
        <v>2</v>
      </c>
      <c r="AI45">
        <v>422813715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ROW(Source!A80)</f>
        <v>80</v>
      </c>
      <c r="B46">
        <v>422813716</v>
      </c>
      <c r="C46">
        <v>422440969</v>
      </c>
      <c r="D46">
        <v>385760334</v>
      </c>
      <c r="E46">
        <v>1079</v>
      </c>
      <c r="F46">
        <v>1</v>
      </c>
      <c r="G46">
        <v>1079</v>
      </c>
      <c r="H46">
        <v>3</v>
      </c>
      <c r="I46" t="s">
        <v>126</v>
      </c>
      <c r="J46" t="s">
        <v>3</v>
      </c>
      <c r="K46" t="s">
        <v>127</v>
      </c>
      <c r="L46">
        <v>1348</v>
      </c>
      <c r="N46">
        <v>1009</v>
      </c>
      <c r="O46" t="s">
        <v>40</v>
      </c>
      <c r="P46" t="s">
        <v>40</v>
      </c>
      <c r="Q46">
        <v>1000</v>
      </c>
      <c r="X46">
        <v>8.9999999999999993E-3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8.9999999999999993E-3</v>
      </c>
      <c r="AH46">
        <v>2</v>
      </c>
      <c r="AI46">
        <v>422813716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422813699</v>
      </c>
      <c r="C47">
        <v>422440985</v>
      </c>
      <c r="D47">
        <v>385749878</v>
      </c>
      <c r="E47">
        <v>1079</v>
      </c>
      <c r="F47">
        <v>1</v>
      </c>
      <c r="G47">
        <v>1079</v>
      </c>
      <c r="H47">
        <v>1</v>
      </c>
      <c r="I47" t="s">
        <v>237</v>
      </c>
      <c r="J47" t="s">
        <v>3</v>
      </c>
      <c r="K47" t="s">
        <v>238</v>
      </c>
      <c r="L47">
        <v>1191</v>
      </c>
      <c r="N47">
        <v>1013</v>
      </c>
      <c r="O47" t="s">
        <v>239</v>
      </c>
      <c r="P47" t="s">
        <v>239</v>
      </c>
      <c r="Q47">
        <v>1</v>
      </c>
      <c r="X47">
        <v>2.48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2.48</v>
      </c>
      <c r="AH47">
        <v>2</v>
      </c>
      <c r="AI47">
        <v>422813699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422813700</v>
      </c>
      <c r="C48">
        <v>422440985</v>
      </c>
      <c r="D48">
        <v>385848209</v>
      </c>
      <c r="E48">
        <v>1</v>
      </c>
      <c r="F48">
        <v>1</v>
      </c>
      <c r="G48">
        <v>1079</v>
      </c>
      <c r="H48">
        <v>2</v>
      </c>
      <c r="I48" t="s">
        <v>265</v>
      </c>
      <c r="J48" t="s">
        <v>266</v>
      </c>
      <c r="K48" t="s">
        <v>267</v>
      </c>
      <c r="L48">
        <v>1368</v>
      </c>
      <c r="N48">
        <v>1011</v>
      </c>
      <c r="O48" t="s">
        <v>243</v>
      </c>
      <c r="P48" t="s">
        <v>243</v>
      </c>
      <c r="Q48">
        <v>1</v>
      </c>
      <c r="X48">
        <v>1.1200000000000001</v>
      </c>
      <c r="Y48">
        <v>0</v>
      </c>
      <c r="Z48">
        <v>10.4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1.1200000000000001</v>
      </c>
      <c r="AH48">
        <v>2</v>
      </c>
      <c r="AI48">
        <v>422813700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422813701</v>
      </c>
      <c r="C49">
        <v>422440985</v>
      </c>
      <c r="D49">
        <v>385848608</v>
      </c>
      <c r="E49">
        <v>1</v>
      </c>
      <c r="F49">
        <v>1</v>
      </c>
      <c r="G49">
        <v>1079</v>
      </c>
      <c r="H49">
        <v>2</v>
      </c>
      <c r="I49" t="s">
        <v>244</v>
      </c>
      <c r="J49" t="s">
        <v>245</v>
      </c>
      <c r="K49" t="s">
        <v>246</v>
      </c>
      <c r="L49">
        <v>1368</v>
      </c>
      <c r="N49">
        <v>1011</v>
      </c>
      <c r="O49" t="s">
        <v>243</v>
      </c>
      <c r="P49" t="s">
        <v>243</v>
      </c>
      <c r="Q49">
        <v>1</v>
      </c>
      <c r="X49">
        <v>0.01</v>
      </c>
      <c r="Y49">
        <v>0</v>
      </c>
      <c r="Z49">
        <v>83.1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0.01</v>
      </c>
      <c r="AH49">
        <v>2</v>
      </c>
      <c r="AI49">
        <v>422813701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422813702</v>
      </c>
      <c r="C50">
        <v>422440985</v>
      </c>
      <c r="D50">
        <v>385847917</v>
      </c>
      <c r="E50">
        <v>1</v>
      </c>
      <c r="F50">
        <v>1</v>
      </c>
      <c r="G50">
        <v>1079</v>
      </c>
      <c r="H50">
        <v>2</v>
      </c>
      <c r="I50" t="s">
        <v>268</v>
      </c>
      <c r="J50" t="s">
        <v>269</v>
      </c>
      <c r="K50" t="s">
        <v>270</v>
      </c>
      <c r="L50">
        <v>1368</v>
      </c>
      <c r="N50">
        <v>1011</v>
      </c>
      <c r="O50" t="s">
        <v>243</v>
      </c>
      <c r="P50" t="s">
        <v>243</v>
      </c>
      <c r="Q50">
        <v>1</v>
      </c>
      <c r="X50">
        <v>0.01</v>
      </c>
      <c r="Y50">
        <v>0</v>
      </c>
      <c r="Z50">
        <v>114.83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0.01</v>
      </c>
      <c r="AH50">
        <v>2</v>
      </c>
      <c r="AI50">
        <v>422813702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422813703</v>
      </c>
      <c r="C51">
        <v>422440985</v>
      </c>
      <c r="D51">
        <v>385847929</v>
      </c>
      <c r="E51">
        <v>1</v>
      </c>
      <c r="F51">
        <v>1</v>
      </c>
      <c r="G51">
        <v>1079</v>
      </c>
      <c r="H51">
        <v>2</v>
      </c>
      <c r="I51" t="s">
        <v>271</v>
      </c>
      <c r="J51" t="s">
        <v>272</v>
      </c>
      <c r="K51" t="s">
        <v>273</v>
      </c>
      <c r="L51">
        <v>1368</v>
      </c>
      <c r="N51">
        <v>1011</v>
      </c>
      <c r="O51" t="s">
        <v>243</v>
      </c>
      <c r="P51" t="s">
        <v>243</v>
      </c>
      <c r="Q51">
        <v>1</v>
      </c>
      <c r="X51">
        <v>0.01</v>
      </c>
      <c r="Y51">
        <v>0</v>
      </c>
      <c r="Z51">
        <v>0.77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0.01</v>
      </c>
      <c r="AH51">
        <v>2</v>
      </c>
      <c r="AI51">
        <v>422813703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422813704</v>
      </c>
      <c r="C52">
        <v>422440985</v>
      </c>
      <c r="D52">
        <v>385817188</v>
      </c>
      <c r="E52">
        <v>1</v>
      </c>
      <c r="F52">
        <v>1</v>
      </c>
      <c r="G52">
        <v>1079</v>
      </c>
      <c r="H52">
        <v>3</v>
      </c>
      <c r="I52" t="s">
        <v>277</v>
      </c>
      <c r="J52" t="s">
        <v>278</v>
      </c>
      <c r="K52" t="s">
        <v>279</v>
      </c>
      <c r="L52">
        <v>1348</v>
      </c>
      <c r="N52">
        <v>1009</v>
      </c>
      <c r="O52" t="s">
        <v>40</v>
      </c>
      <c r="P52" t="s">
        <v>40</v>
      </c>
      <c r="Q52">
        <v>1000</v>
      </c>
      <c r="X52">
        <v>2E-3</v>
      </c>
      <c r="Y52">
        <v>14312.7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2E-3</v>
      </c>
      <c r="AH52">
        <v>2</v>
      </c>
      <c r="AI52">
        <v>422813704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ROW(Source!A83)</f>
        <v>83</v>
      </c>
      <c r="B53">
        <v>422813705</v>
      </c>
      <c r="C53">
        <v>422440985</v>
      </c>
      <c r="D53">
        <v>385823592</v>
      </c>
      <c r="E53">
        <v>1</v>
      </c>
      <c r="F53">
        <v>1</v>
      </c>
      <c r="G53">
        <v>1079</v>
      </c>
      <c r="H53">
        <v>3</v>
      </c>
      <c r="I53" t="s">
        <v>280</v>
      </c>
      <c r="J53" t="s">
        <v>281</v>
      </c>
      <c r="K53" t="s">
        <v>282</v>
      </c>
      <c r="L53">
        <v>1346</v>
      </c>
      <c r="N53">
        <v>1009</v>
      </c>
      <c r="O53" t="s">
        <v>105</v>
      </c>
      <c r="P53" t="s">
        <v>105</v>
      </c>
      <c r="Q53">
        <v>1</v>
      </c>
      <c r="X53">
        <v>4.33</v>
      </c>
      <c r="Y53">
        <v>93.29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4.33</v>
      </c>
      <c r="AH53">
        <v>2</v>
      </c>
      <c r="AI53">
        <v>422813705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ROW(Source!A83)</f>
        <v>83</v>
      </c>
      <c r="B54">
        <v>422813706</v>
      </c>
      <c r="C54">
        <v>422440985</v>
      </c>
      <c r="D54">
        <v>385760364</v>
      </c>
      <c r="E54">
        <v>1079</v>
      </c>
      <c r="F54">
        <v>1</v>
      </c>
      <c r="G54">
        <v>1079</v>
      </c>
      <c r="H54">
        <v>3</v>
      </c>
      <c r="I54" t="s">
        <v>133</v>
      </c>
      <c r="J54" t="s">
        <v>3</v>
      </c>
      <c r="K54" t="s">
        <v>134</v>
      </c>
      <c r="L54">
        <v>1346</v>
      </c>
      <c r="N54">
        <v>1009</v>
      </c>
      <c r="O54" t="s">
        <v>105</v>
      </c>
      <c r="P54" t="s">
        <v>105</v>
      </c>
      <c r="Q54">
        <v>1</v>
      </c>
      <c r="X54">
        <v>13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13</v>
      </c>
      <c r="AH54">
        <v>2</v>
      </c>
      <c r="AI54">
        <v>422813706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ROW(Source!A84)</f>
        <v>84</v>
      </c>
      <c r="B55">
        <v>422813699</v>
      </c>
      <c r="C55">
        <v>422440985</v>
      </c>
      <c r="D55">
        <v>385749878</v>
      </c>
      <c r="E55">
        <v>1079</v>
      </c>
      <c r="F55">
        <v>1</v>
      </c>
      <c r="G55">
        <v>1079</v>
      </c>
      <c r="H55">
        <v>1</v>
      </c>
      <c r="I55" t="s">
        <v>237</v>
      </c>
      <c r="J55" t="s">
        <v>3</v>
      </c>
      <c r="K55" t="s">
        <v>238</v>
      </c>
      <c r="L55">
        <v>1191</v>
      </c>
      <c r="N55">
        <v>1013</v>
      </c>
      <c r="O55" t="s">
        <v>239</v>
      </c>
      <c r="P55" t="s">
        <v>239</v>
      </c>
      <c r="Q55">
        <v>1</v>
      </c>
      <c r="X55">
        <v>2.48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2.48</v>
      </c>
      <c r="AH55">
        <v>2</v>
      </c>
      <c r="AI55">
        <v>422813699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ROW(Source!A84)</f>
        <v>84</v>
      </c>
      <c r="B56">
        <v>422813700</v>
      </c>
      <c r="C56">
        <v>422440985</v>
      </c>
      <c r="D56">
        <v>385848209</v>
      </c>
      <c r="E56">
        <v>1</v>
      </c>
      <c r="F56">
        <v>1</v>
      </c>
      <c r="G56">
        <v>1079</v>
      </c>
      <c r="H56">
        <v>2</v>
      </c>
      <c r="I56" t="s">
        <v>265</v>
      </c>
      <c r="J56" t="s">
        <v>266</v>
      </c>
      <c r="K56" t="s">
        <v>267</v>
      </c>
      <c r="L56">
        <v>1368</v>
      </c>
      <c r="N56">
        <v>1011</v>
      </c>
      <c r="O56" t="s">
        <v>243</v>
      </c>
      <c r="P56" t="s">
        <v>243</v>
      </c>
      <c r="Q56">
        <v>1</v>
      </c>
      <c r="X56">
        <v>1.1200000000000001</v>
      </c>
      <c r="Y56">
        <v>0</v>
      </c>
      <c r="Z56">
        <v>10.4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1.1200000000000001</v>
      </c>
      <c r="AH56">
        <v>2</v>
      </c>
      <c r="AI56">
        <v>422813700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ROW(Source!A84)</f>
        <v>84</v>
      </c>
      <c r="B57">
        <v>422813701</v>
      </c>
      <c r="C57">
        <v>422440985</v>
      </c>
      <c r="D57">
        <v>385848608</v>
      </c>
      <c r="E57">
        <v>1</v>
      </c>
      <c r="F57">
        <v>1</v>
      </c>
      <c r="G57">
        <v>1079</v>
      </c>
      <c r="H57">
        <v>2</v>
      </c>
      <c r="I57" t="s">
        <v>244</v>
      </c>
      <c r="J57" t="s">
        <v>245</v>
      </c>
      <c r="K57" t="s">
        <v>246</v>
      </c>
      <c r="L57">
        <v>1368</v>
      </c>
      <c r="N57">
        <v>1011</v>
      </c>
      <c r="O57" t="s">
        <v>243</v>
      </c>
      <c r="P57" t="s">
        <v>243</v>
      </c>
      <c r="Q57">
        <v>1</v>
      </c>
      <c r="X57">
        <v>0.01</v>
      </c>
      <c r="Y57">
        <v>0</v>
      </c>
      <c r="Z57">
        <v>83.1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0.01</v>
      </c>
      <c r="AH57">
        <v>2</v>
      </c>
      <c r="AI57">
        <v>422813701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ROW(Source!A84)</f>
        <v>84</v>
      </c>
      <c r="B58">
        <v>422813702</v>
      </c>
      <c r="C58">
        <v>422440985</v>
      </c>
      <c r="D58">
        <v>385847917</v>
      </c>
      <c r="E58">
        <v>1</v>
      </c>
      <c r="F58">
        <v>1</v>
      </c>
      <c r="G58">
        <v>1079</v>
      </c>
      <c r="H58">
        <v>2</v>
      </c>
      <c r="I58" t="s">
        <v>268</v>
      </c>
      <c r="J58" t="s">
        <v>269</v>
      </c>
      <c r="K58" t="s">
        <v>270</v>
      </c>
      <c r="L58">
        <v>1368</v>
      </c>
      <c r="N58">
        <v>1011</v>
      </c>
      <c r="O58" t="s">
        <v>243</v>
      </c>
      <c r="P58" t="s">
        <v>243</v>
      </c>
      <c r="Q58">
        <v>1</v>
      </c>
      <c r="X58">
        <v>0.01</v>
      </c>
      <c r="Y58">
        <v>0</v>
      </c>
      <c r="Z58">
        <v>114.83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0.01</v>
      </c>
      <c r="AH58">
        <v>2</v>
      </c>
      <c r="AI58">
        <v>422813702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ROW(Source!A84)</f>
        <v>84</v>
      </c>
      <c r="B59">
        <v>422813703</v>
      </c>
      <c r="C59">
        <v>422440985</v>
      </c>
      <c r="D59">
        <v>385847929</v>
      </c>
      <c r="E59">
        <v>1</v>
      </c>
      <c r="F59">
        <v>1</v>
      </c>
      <c r="G59">
        <v>1079</v>
      </c>
      <c r="H59">
        <v>2</v>
      </c>
      <c r="I59" t="s">
        <v>271</v>
      </c>
      <c r="J59" t="s">
        <v>272</v>
      </c>
      <c r="K59" t="s">
        <v>273</v>
      </c>
      <c r="L59">
        <v>1368</v>
      </c>
      <c r="N59">
        <v>1011</v>
      </c>
      <c r="O59" t="s">
        <v>243</v>
      </c>
      <c r="P59" t="s">
        <v>243</v>
      </c>
      <c r="Q59">
        <v>1</v>
      </c>
      <c r="X59">
        <v>0.01</v>
      </c>
      <c r="Y59">
        <v>0</v>
      </c>
      <c r="Z59">
        <v>0.77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0.01</v>
      </c>
      <c r="AH59">
        <v>2</v>
      </c>
      <c r="AI59">
        <v>422813703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ROW(Source!A84)</f>
        <v>84</v>
      </c>
      <c r="B60">
        <v>422813704</v>
      </c>
      <c r="C60">
        <v>422440985</v>
      </c>
      <c r="D60">
        <v>385817188</v>
      </c>
      <c r="E60">
        <v>1</v>
      </c>
      <c r="F60">
        <v>1</v>
      </c>
      <c r="G60">
        <v>1079</v>
      </c>
      <c r="H60">
        <v>3</v>
      </c>
      <c r="I60" t="s">
        <v>277</v>
      </c>
      <c r="J60" t="s">
        <v>278</v>
      </c>
      <c r="K60" t="s">
        <v>279</v>
      </c>
      <c r="L60">
        <v>1348</v>
      </c>
      <c r="N60">
        <v>1009</v>
      </c>
      <c r="O60" t="s">
        <v>40</v>
      </c>
      <c r="P60" t="s">
        <v>40</v>
      </c>
      <c r="Q60">
        <v>1000</v>
      </c>
      <c r="X60">
        <v>2E-3</v>
      </c>
      <c r="Y60">
        <v>14312.7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2E-3</v>
      </c>
      <c r="AH60">
        <v>2</v>
      </c>
      <c r="AI60">
        <v>422813704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ROW(Source!A84)</f>
        <v>84</v>
      </c>
      <c r="B61">
        <v>422813705</v>
      </c>
      <c r="C61">
        <v>422440985</v>
      </c>
      <c r="D61">
        <v>385823592</v>
      </c>
      <c r="E61">
        <v>1</v>
      </c>
      <c r="F61">
        <v>1</v>
      </c>
      <c r="G61">
        <v>1079</v>
      </c>
      <c r="H61">
        <v>3</v>
      </c>
      <c r="I61" t="s">
        <v>280</v>
      </c>
      <c r="J61" t="s">
        <v>281</v>
      </c>
      <c r="K61" t="s">
        <v>282</v>
      </c>
      <c r="L61">
        <v>1346</v>
      </c>
      <c r="N61">
        <v>1009</v>
      </c>
      <c r="O61" t="s">
        <v>105</v>
      </c>
      <c r="P61" t="s">
        <v>105</v>
      </c>
      <c r="Q61">
        <v>1</v>
      </c>
      <c r="X61">
        <v>4.33</v>
      </c>
      <c r="Y61">
        <v>93.29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4.33</v>
      </c>
      <c r="AH61">
        <v>2</v>
      </c>
      <c r="AI61">
        <v>422813705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422813706</v>
      </c>
      <c r="C62">
        <v>422440985</v>
      </c>
      <c r="D62">
        <v>385760364</v>
      </c>
      <c r="E62">
        <v>1079</v>
      </c>
      <c r="F62">
        <v>1</v>
      </c>
      <c r="G62">
        <v>1079</v>
      </c>
      <c r="H62">
        <v>3</v>
      </c>
      <c r="I62" t="s">
        <v>133</v>
      </c>
      <c r="J62" t="s">
        <v>3</v>
      </c>
      <c r="K62" t="s">
        <v>134</v>
      </c>
      <c r="L62">
        <v>1346</v>
      </c>
      <c r="N62">
        <v>1009</v>
      </c>
      <c r="O62" t="s">
        <v>105</v>
      </c>
      <c r="P62" t="s">
        <v>105</v>
      </c>
      <c r="Q62">
        <v>1</v>
      </c>
      <c r="X62">
        <v>13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13</v>
      </c>
      <c r="AH62">
        <v>2</v>
      </c>
      <c r="AI62">
        <v>422813706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ROW(Source!A87)</f>
        <v>87</v>
      </c>
      <c r="B63">
        <v>422441010</v>
      </c>
      <c r="C63">
        <v>422441003</v>
      </c>
      <c r="D63">
        <v>385749878</v>
      </c>
      <c r="E63">
        <v>1079</v>
      </c>
      <c r="F63">
        <v>1</v>
      </c>
      <c r="G63">
        <v>1079</v>
      </c>
      <c r="H63">
        <v>1</v>
      </c>
      <c r="I63" t="s">
        <v>237</v>
      </c>
      <c r="J63" t="s">
        <v>3</v>
      </c>
      <c r="K63" t="s">
        <v>238</v>
      </c>
      <c r="L63">
        <v>1191</v>
      </c>
      <c r="N63">
        <v>1013</v>
      </c>
      <c r="O63" t="s">
        <v>239</v>
      </c>
      <c r="P63" t="s">
        <v>239</v>
      </c>
      <c r="Q63">
        <v>1</v>
      </c>
      <c r="X63">
        <v>2.15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2.15</v>
      </c>
      <c r="AH63">
        <v>2</v>
      </c>
      <c r="AI63">
        <v>422441004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ROW(Source!A87)</f>
        <v>87</v>
      </c>
      <c r="B64">
        <v>422441011</v>
      </c>
      <c r="C64">
        <v>422441003</v>
      </c>
      <c r="D64">
        <v>385848608</v>
      </c>
      <c r="E64">
        <v>1</v>
      </c>
      <c r="F64">
        <v>1</v>
      </c>
      <c r="G64">
        <v>1079</v>
      </c>
      <c r="H64">
        <v>2</v>
      </c>
      <c r="I64" t="s">
        <v>244</v>
      </c>
      <c r="J64" t="s">
        <v>245</v>
      </c>
      <c r="K64" t="s">
        <v>246</v>
      </c>
      <c r="L64">
        <v>1368</v>
      </c>
      <c r="N64">
        <v>1011</v>
      </c>
      <c r="O64" t="s">
        <v>243</v>
      </c>
      <c r="P64" t="s">
        <v>243</v>
      </c>
      <c r="Q64">
        <v>1</v>
      </c>
      <c r="X64">
        <v>0.04</v>
      </c>
      <c r="Y64">
        <v>0</v>
      </c>
      <c r="Z64">
        <v>83.1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0.04</v>
      </c>
      <c r="AH64">
        <v>2</v>
      </c>
      <c r="AI64">
        <v>422441005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ROW(Source!A87)</f>
        <v>87</v>
      </c>
      <c r="B65">
        <v>422441012</v>
      </c>
      <c r="C65">
        <v>422441003</v>
      </c>
      <c r="D65">
        <v>385847935</v>
      </c>
      <c r="E65">
        <v>1</v>
      </c>
      <c r="F65">
        <v>1</v>
      </c>
      <c r="G65">
        <v>1079</v>
      </c>
      <c r="H65">
        <v>2</v>
      </c>
      <c r="I65" t="s">
        <v>283</v>
      </c>
      <c r="J65" t="s">
        <v>284</v>
      </c>
      <c r="K65" t="s">
        <v>285</v>
      </c>
      <c r="L65">
        <v>1368</v>
      </c>
      <c r="N65">
        <v>1011</v>
      </c>
      <c r="O65" t="s">
        <v>243</v>
      </c>
      <c r="P65" t="s">
        <v>243</v>
      </c>
      <c r="Q65">
        <v>1</v>
      </c>
      <c r="X65">
        <v>0.02</v>
      </c>
      <c r="Y65">
        <v>0</v>
      </c>
      <c r="Z65">
        <v>31.15</v>
      </c>
      <c r="AA65">
        <v>10.220000000000001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0.02</v>
      </c>
      <c r="AH65">
        <v>2</v>
      </c>
      <c r="AI65">
        <v>422441006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ROW(Source!A87)</f>
        <v>87</v>
      </c>
      <c r="B66">
        <v>422441013</v>
      </c>
      <c r="C66">
        <v>422441003</v>
      </c>
      <c r="D66">
        <v>385841017</v>
      </c>
      <c r="E66">
        <v>1</v>
      </c>
      <c r="F66">
        <v>1</v>
      </c>
      <c r="G66">
        <v>1079</v>
      </c>
      <c r="H66">
        <v>3</v>
      </c>
      <c r="I66" t="s">
        <v>286</v>
      </c>
      <c r="J66" t="s">
        <v>287</v>
      </c>
      <c r="K66" t="s">
        <v>288</v>
      </c>
      <c r="L66">
        <v>235684255</v>
      </c>
      <c r="N66">
        <v>1010</v>
      </c>
      <c r="O66" t="s">
        <v>141</v>
      </c>
      <c r="P66" t="s">
        <v>141</v>
      </c>
      <c r="Q66">
        <v>1</v>
      </c>
      <c r="X66">
        <v>1</v>
      </c>
      <c r="Y66">
        <v>14.99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</v>
      </c>
      <c r="AH66">
        <v>2</v>
      </c>
      <c r="AI66">
        <v>422441007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ROW(Source!A87)</f>
        <v>87</v>
      </c>
      <c r="B67">
        <v>422441014</v>
      </c>
      <c r="C67">
        <v>422441003</v>
      </c>
      <c r="D67">
        <v>385746602</v>
      </c>
      <c r="E67">
        <v>1079</v>
      </c>
      <c r="F67">
        <v>1</v>
      </c>
      <c r="G67">
        <v>1079</v>
      </c>
      <c r="H67">
        <v>3</v>
      </c>
      <c r="I67" t="s">
        <v>103</v>
      </c>
      <c r="J67" t="s">
        <v>3</v>
      </c>
      <c r="K67" t="s">
        <v>104</v>
      </c>
      <c r="L67">
        <v>1346</v>
      </c>
      <c r="N67">
        <v>1009</v>
      </c>
      <c r="O67" t="s">
        <v>105</v>
      </c>
      <c r="P67" t="s">
        <v>105</v>
      </c>
      <c r="Q67">
        <v>1</v>
      </c>
      <c r="X67">
        <v>0.39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0.39</v>
      </c>
      <c r="AH67">
        <v>2</v>
      </c>
      <c r="AI67">
        <v>422441008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ROW(Source!A87)</f>
        <v>87</v>
      </c>
      <c r="B68">
        <v>422441015</v>
      </c>
      <c r="C68">
        <v>422441003</v>
      </c>
      <c r="D68">
        <v>385762155</v>
      </c>
      <c r="E68">
        <v>1079</v>
      </c>
      <c r="F68">
        <v>1</v>
      </c>
      <c r="G68">
        <v>1079</v>
      </c>
      <c r="H68">
        <v>3</v>
      </c>
      <c r="I68" t="s">
        <v>139</v>
      </c>
      <c r="J68" t="s">
        <v>3</v>
      </c>
      <c r="K68" t="s">
        <v>140</v>
      </c>
      <c r="L68">
        <v>235684255</v>
      </c>
      <c r="N68">
        <v>1010</v>
      </c>
      <c r="O68" t="s">
        <v>141</v>
      </c>
      <c r="P68" t="s">
        <v>141</v>
      </c>
      <c r="Q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</v>
      </c>
      <c r="AH68">
        <v>2</v>
      </c>
      <c r="AI68">
        <v>422441009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ROW(Source!A88)</f>
        <v>88</v>
      </c>
      <c r="B69">
        <v>422441010</v>
      </c>
      <c r="C69">
        <v>422441003</v>
      </c>
      <c r="D69">
        <v>385749878</v>
      </c>
      <c r="E69">
        <v>1079</v>
      </c>
      <c r="F69">
        <v>1</v>
      </c>
      <c r="G69">
        <v>1079</v>
      </c>
      <c r="H69">
        <v>1</v>
      </c>
      <c r="I69" t="s">
        <v>237</v>
      </c>
      <c r="J69" t="s">
        <v>3</v>
      </c>
      <c r="K69" t="s">
        <v>238</v>
      </c>
      <c r="L69">
        <v>1191</v>
      </c>
      <c r="N69">
        <v>1013</v>
      </c>
      <c r="O69" t="s">
        <v>239</v>
      </c>
      <c r="P69" t="s">
        <v>239</v>
      </c>
      <c r="Q69">
        <v>1</v>
      </c>
      <c r="X69">
        <v>2.15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2.15</v>
      </c>
      <c r="AH69">
        <v>2</v>
      </c>
      <c r="AI69">
        <v>422441004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ROW(Source!A88)</f>
        <v>88</v>
      </c>
      <c r="B70">
        <v>422441011</v>
      </c>
      <c r="C70">
        <v>422441003</v>
      </c>
      <c r="D70">
        <v>385848608</v>
      </c>
      <c r="E70">
        <v>1</v>
      </c>
      <c r="F70">
        <v>1</v>
      </c>
      <c r="G70">
        <v>1079</v>
      </c>
      <c r="H70">
        <v>2</v>
      </c>
      <c r="I70" t="s">
        <v>244</v>
      </c>
      <c r="J70" t="s">
        <v>245</v>
      </c>
      <c r="K70" t="s">
        <v>246</v>
      </c>
      <c r="L70">
        <v>1368</v>
      </c>
      <c r="N70">
        <v>1011</v>
      </c>
      <c r="O70" t="s">
        <v>243</v>
      </c>
      <c r="P70" t="s">
        <v>243</v>
      </c>
      <c r="Q70">
        <v>1</v>
      </c>
      <c r="X70">
        <v>0.04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0.04</v>
      </c>
      <c r="AH70">
        <v>2</v>
      </c>
      <c r="AI70">
        <v>422441005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ROW(Source!A88)</f>
        <v>88</v>
      </c>
      <c r="B71">
        <v>422441012</v>
      </c>
      <c r="C71">
        <v>422441003</v>
      </c>
      <c r="D71">
        <v>385847935</v>
      </c>
      <c r="E71">
        <v>1</v>
      </c>
      <c r="F71">
        <v>1</v>
      </c>
      <c r="G71">
        <v>1079</v>
      </c>
      <c r="H71">
        <v>2</v>
      </c>
      <c r="I71" t="s">
        <v>283</v>
      </c>
      <c r="J71" t="s">
        <v>284</v>
      </c>
      <c r="K71" t="s">
        <v>285</v>
      </c>
      <c r="L71">
        <v>1368</v>
      </c>
      <c r="N71">
        <v>1011</v>
      </c>
      <c r="O71" t="s">
        <v>243</v>
      </c>
      <c r="P71" t="s">
        <v>243</v>
      </c>
      <c r="Q71">
        <v>1</v>
      </c>
      <c r="X71">
        <v>0.02</v>
      </c>
      <c r="Y71">
        <v>0</v>
      </c>
      <c r="Z71">
        <v>31.15</v>
      </c>
      <c r="AA71">
        <v>10.220000000000001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0.02</v>
      </c>
      <c r="AH71">
        <v>2</v>
      </c>
      <c r="AI71">
        <v>422441006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ROW(Source!A88)</f>
        <v>88</v>
      </c>
      <c r="B72">
        <v>422441013</v>
      </c>
      <c r="C72">
        <v>422441003</v>
      </c>
      <c r="D72">
        <v>385841017</v>
      </c>
      <c r="E72">
        <v>1</v>
      </c>
      <c r="F72">
        <v>1</v>
      </c>
      <c r="G72">
        <v>1079</v>
      </c>
      <c r="H72">
        <v>3</v>
      </c>
      <c r="I72" t="s">
        <v>286</v>
      </c>
      <c r="J72" t="s">
        <v>287</v>
      </c>
      <c r="K72" t="s">
        <v>288</v>
      </c>
      <c r="L72">
        <v>235684255</v>
      </c>
      <c r="N72">
        <v>1010</v>
      </c>
      <c r="O72" t="s">
        <v>141</v>
      </c>
      <c r="P72" t="s">
        <v>141</v>
      </c>
      <c r="Q72">
        <v>1</v>
      </c>
      <c r="X72">
        <v>1</v>
      </c>
      <c r="Y72">
        <v>14.99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</v>
      </c>
      <c r="AH72">
        <v>2</v>
      </c>
      <c r="AI72">
        <v>422441007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ROW(Source!A88)</f>
        <v>88</v>
      </c>
      <c r="B73">
        <v>422441014</v>
      </c>
      <c r="C73">
        <v>422441003</v>
      </c>
      <c r="D73">
        <v>385746602</v>
      </c>
      <c r="E73">
        <v>1079</v>
      </c>
      <c r="F73">
        <v>1</v>
      </c>
      <c r="G73">
        <v>1079</v>
      </c>
      <c r="H73">
        <v>3</v>
      </c>
      <c r="I73" t="s">
        <v>103</v>
      </c>
      <c r="J73" t="s">
        <v>3</v>
      </c>
      <c r="K73" t="s">
        <v>104</v>
      </c>
      <c r="L73">
        <v>1346</v>
      </c>
      <c r="N73">
        <v>1009</v>
      </c>
      <c r="O73" t="s">
        <v>105</v>
      </c>
      <c r="P73" t="s">
        <v>105</v>
      </c>
      <c r="Q73">
        <v>1</v>
      </c>
      <c r="X73">
        <v>0.39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0.39</v>
      </c>
      <c r="AH73">
        <v>2</v>
      </c>
      <c r="AI73">
        <v>422441008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ROW(Source!A88)</f>
        <v>88</v>
      </c>
      <c r="B74">
        <v>422441015</v>
      </c>
      <c r="C74">
        <v>422441003</v>
      </c>
      <c r="D74">
        <v>385762155</v>
      </c>
      <c r="E74">
        <v>1079</v>
      </c>
      <c r="F74">
        <v>1</v>
      </c>
      <c r="G74">
        <v>1079</v>
      </c>
      <c r="H74">
        <v>3</v>
      </c>
      <c r="I74" t="s">
        <v>139</v>
      </c>
      <c r="J74" t="s">
        <v>3</v>
      </c>
      <c r="K74" t="s">
        <v>140</v>
      </c>
      <c r="L74">
        <v>235684255</v>
      </c>
      <c r="N74">
        <v>1010</v>
      </c>
      <c r="O74" t="s">
        <v>141</v>
      </c>
      <c r="P74" t="s">
        <v>141</v>
      </c>
      <c r="Q74">
        <v>1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1</v>
      </c>
      <c r="AH74">
        <v>2</v>
      </c>
      <c r="AI74">
        <v>422441009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ROW(Source!A93)</f>
        <v>93</v>
      </c>
      <c r="B75">
        <v>422441033</v>
      </c>
      <c r="C75">
        <v>422441018</v>
      </c>
      <c r="D75">
        <v>385749878</v>
      </c>
      <c r="E75">
        <v>1079</v>
      </c>
      <c r="F75">
        <v>1</v>
      </c>
      <c r="G75">
        <v>1079</v>
      </c>
      <c r="H75">
        <v>1</v>
      </c>
      <c r="I75" t="s">
        <v>237</v>
      </c>
      <c r="J75" t="s">
        <v>3</v>
      </c>
      <c r="K75" t="s">
        <v>238</v>
      </c>
      <c r="L75">
        <v>1191</v>
      </c>
      <c r="N75">
        <v>1013</v>
      </c>
      <c r="O75" t="s">
        <v>239</v>
      </c>
      <c r="P75" t="s">
        <v>239</v>
      </c>
      <c r="Q75">
        <v>1</v>
      </c>
      <c r="X75">
        <v>6.53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6.53</v>
      </c>
      <c r="AH75">
        <v>2</v>
      </c>
      <c r="AI75">
        <v>422441019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ROW(Source!A93)</f>
        <v>93</v>
      </c>
      <c r="B76">
        <v>422441034</v>
      </c>
      <c r="C76">
        <v>422441018</v>
      </c>
      <c r="D76">
        <v>385848608</v>
      </c>
      <c r="E76">
        <v>1</v>
      </c>
      <c r="F76">
        <v>1</v>
      </c>
      <c r="G76">
        <v>1079</v>
      </c>
      <c r="H76">
        <v>2</v>
      </c>
      <c r="I76" t="s">
        <v>244</v>
      </c>
      <c r="J76" t="s">
        <v>245</v>
      </c>
      <c r="K76" t="s">
        <v>246</v>
      </c>
      <c r="L76">
        <v>1368</v>
      </c>
      <c r="N76">
        <v>1011</v>
      </c>
      <c r="O76" t="s">
        <v>243</v>
      </c>
      <c r="P76" t="s">
        <v>243</v>
      </c>
      <c r="Q76">
        <v>1</v>
      </c>
      <c r="X76">
        <v>0.01</v>
      </c>
      <c r="Y76">
        <v>0</v>
      </c>
      <c r="Z76">
        <v>83.1</v>
      </c>
      <c r="AA76">
        <v>12.62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0.01</v>
      </c>
      <c r="AH76">
        <v>2</v>
      </c>
      <c r="AI76">
        <v>422441020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ROW(Source!A93)</f>
        <v>93</v>
      </c>
      <c r="B77">
        <v>422441035</v>
      </c>
      <c r="C77">
        <v>422441018</v>
      </c>
      <c r="D77">
        <v>385848708</v>
      </c>
      <c r="E77">
        <v>1</v>
      </c>
      <c r="F77">
        <v>1</v>
      </c>
      <c r="G77">
        <v>1079</v>
      </c>
      <c r="H77">
        <v>2</v>
      </c>
      <c r="I77" t="s">
        <v>289</v>
      </c>
      <c r="J77" t="s">
        <v>290</v>
      </c>
      <c r="K77" t="s">
        <v>291</v>
      </c>
      <c r="L77">
        <v>1368</v>
      </c>
      <c r="N77">
        <v>1011</v>
      </c>
      <c r="O77" t="s">
        <v>243</v>
      </c>
      <c r="P77" t="s">
        <v>243</v>
      </c>
      <c r="Q77">
        <v>1</v>
      </c>
      <c r="X77">
        <v>0.97</v>
      </c>
      <c r="Y77">
        <v>0</v>
      </c>
      <c r="Z77">
        <v>1.4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0.97</v>
      </c>
      <c r="AH77">
        <v>2</v>
      </c>
      <c r="AI77">
        <v>422441021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ROW(Source!A93)</f>
        <v>93</v>
      </c>
      <c r="B78">
        <v>422441036</v>
      </c>
      <c r="C78">
        <v>422441018</v>
      </c>
      <c r="D78">
        <v>385848729</v>
      </c>
      <c r="E78">
        <v>1</v>
      </c>
      <c r="F78">
        <v>1</v>
      </c>
      <c r="G78">
        <v>1079</v>
      </c>
      <c r="H78">
        <v>2</v>
      </c>
      <c r="I78" t="s">
        <v>292</v>
      </c>
      <c r="J78" t="s">
        <v>293</v>
      </c>
      <c r="K78" t="s">
        <v>294</v>
      </c>
      <c r="L78">
        <v>1368</v>
      </c>
      <c r="N78">
        <v>1011</v>
      </c>
      <c r="O78" t="s">
        <v>243</v>
      </c>
      <c r="P78" t="s">
        <v>243</v>
      </c>
      <c r="Q78">
        <v>1</v>
      </c>
      <c r="X78">
        <v>0.06</v>
      </c>
      <c r="Y78">
        <v>0</v>
      </c>
      <c r="Z78">
        <v>0.35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0.06</v>
      </c>
      <c r="AH78">
        <v>2</v>
      </c>
      <c r="AI78">
        <v>422441022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ROW(Source!A93)</f>
        <v>93</v>
      </c>
      <c r="B79">
        <v>422441037</v>
      </c>
      <c r="C79">
        <v>422441018</v>
      </c>
      <c r="D79">
        <v>385817576</v>
      </c>
      <c r="E79">
        <v>1</v>
      </c>
      <c r="F79">
        <v>1</v>
      </c>
      <c r="G79">
        <v>1079</v>
      </c>
      <c r="H79">
        <v>3</v>
      </c>
      <c r="I79" t="s">
        <v>295</v>
      </c>
      <c r="J79" t="s">
        <v>296</v>
      </c>
      <c r="K79" t="s">
        <v>297</v>
      </c>
      <c r="L79">
        <v>1346</v>
      </c>
      <c r="N79">
        <v>1009</v>
      </c>
      <c r="O79" t="s">
        <v>105</v>
      </c>
      <c r="P79" t="s">
        <v>105</v>
      </c>
      <c r="Q79">
        <v>1</v>
      </c>
      <c r="X79">
        <v>2.5000000000000001E-2</v>
      </c>
      <c r="Y79">
        <v>13.95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2.5000000000000001E-2</v>
      </c>
      <c r="AH79">
        <v>2</v>
      </c>
      <c r="AI79">
        <v>422441023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ROW(Source!A93)</f>
        <v>93</v>
      </c>
      <c r="B80">
        <v>422441038</v>
      </c>
      <c r="C80">
        <v>422441018</v>
      </c>
      <c r="D80">
        <v>385817666</v>
      </c>
      <c r="E80">
        <v>1</v>
      </c>
      <c r="F80">
        <v>1</v>
      </c>
      <c r="G80">
        <v>1079</v>
      </c>
      <c r="H80">
        <v>3</v>
      </c>
      <c r="I80" t="s">
        <v>298</v>
      </c>
      <c r="J80" t="s">
        <v>299</v>
      </c>
      <c r="K80" t="s">
        <v>300</v>
      </c>
      <c r="L80">
        <v>1346</v>
      </c>
      <c r="N80">
        <v>1009</v>
      </c>
      <c r="O80" t="s">
        <v>105</v>
      </c>
      <c r="P80" t="s">
        <v>105</v>
      </c>
      <c r="Q80">
        <v>1</v>
      </c>
      <c r="X80">
        <v>7.4999999999999997E-2</v>
      </c>
      <c r="Y80">
        <v>29.89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7.4999999999999997E-2</v>
      </c>
      <c r="AH80">
        <v>2</v>
      </c>
      <c r="AI80">
        <v>422441024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ROW(Source!A93)</f>
        <v>93</v>
      </c>
      <c r="B81">
        <v>422441039</v>
      </c>
      <c r="C81">
        <v>422441018</v>
      </c>
      <c r="D81">
        <v>385817780</v>
      </c>
      <c r="E81">
        <v>1</v>
      </c>
      <c r="F81">
        <v>1</v>
      </c>
      <c r="G81">
        <v>1079</v>
      </c>
      <c r="H81">
        <v>3</v>
      </c>
      <c r="I81" t="s">
        <v>301</v>
      </c>
      <c r="J81" t="s">
        <v>302</v>
      </c>
      <c r="K81" t="s">
        <v>303</v>
      </c>
      <c r="L81">
        <v>1346</v>
      </c>
      <c r="N81">
        <v>1009</v>
      </c>
      <c r="O81" t="s">
        <v>105</v>
      </c>
      <c r="P81" t="s">
        <v>105</v>
      </c>
      <c r="Q81">
        <v>1</v>
      </c>
      <c r="X81">
        <v>0.216</v>
      </c>
      <c r="Y81">
        <v>159.06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0.216</v>
      </c>
      <c r="AH81">
        <v>2</v>
      </c>
      <c r="AI81">
        <v>422441025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ROW(Source!A93)</f>
        <v>93</v>
      </c>
      <c r="B82">
        <v>422441040</v>
      </c>
      <c r="C82">
        <v>422441018</v>
      </c>
      <c r="D82">
        <v>385818586</v>
      </c>
      <c r="E82">
        <v>1</v>
      </c>
      <c r="F82">
        <v>1</v>
      </c>
      <c r="G82">
        <v>1079</v>
      </c>
      <c r="H82">
        <v>3</v>
      </c>
      <c r="I82" t="s">
        <v>304</v>
      </c>
      <c r="J82" t="s">
        <v>305</v>
      </c>
      <c r="K82" t="s">
        <v>306</v>
      </c>
      <c r="L82">
        <v>1346</v>
      </c>
      <c r="N82">
        <v>1009</v>
      </c>
      <c r="O82" t="s">
        <v>105</v>
      </c>
      <c r="P82" t="s">
        <v>105</v>
      </c>
      <c r="Q82">
        <v>1</v>
      </c>
      <c r="X82">
        <v>8.5999999999999993E-2</v>
      </c>
      <c r="Y82">
        <v>15.11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8.5999999999999993E-2</v>
      </c>
      <c r="AH82">
        <v>2</v>
      </c>
      <c r="AI82">
        <v>422441026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ROW(Source!A93)</f>
        <v>93</v>
      </c>
      <c r="B83">
        <v>422441041</v>
      </c>
      <c r="C83">
        <v>422441018</v>
      </c>
      <c r="D83">
        <v>385819027</v>
      </c>
      <c r="E83">
        <v>1</v>
      </c>
      <c r="F83">
        <v>1</v>
      </c>
      <c r="G83">
        <v>1079</v>
      </c>
      <c r="H83">
        <v>3</v>
      </c>
      <c r="I83" t="s">
        <v>307</v>
      </c>
      <c r="J83" t="s">
        <v>308</v>
      </c>
      <c r="K83" t="s">
        <v>309</v>
      </c>
      <c r="L83">
        <v>1346</v>
      </c>
      <c r="N83">
        <v>1009</v>
      </c>
      <c r="O83" t="s">
        <v>105</v>
      </c>
      <c r="P83" t="s">
        <v>105</v>
      </c>
      <c r="Q83">
        <v>1</v>
      </c>
      <c r="X83">
        <v>7.1999999999999995E-2</v>
      </c>
      <c r="Y83">
        <v>23.12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7.1999999999999995E-2</v>
      </c>
      <c r="AH83">
        <v>2</v>
      </c>
      <c r="AI83">
        <v>422441027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ROW(Source!A93)</f>
        <v>93</v>
      </c>
      <c r="B84">
        <v>422441042</v>
      </c>
      <c r="C84">
        <v>422441018</v>
      </c>
      <c r="D84">
        <v>385823627</v>
      </c>
      <c r="E84">
        <v>1</v>
      </c>
      <c r="F84">
        <v>1</v>
      </c>
      <c r="G84">
        <v>1079</v>
      </c>
      <c r="H84">
        <v>3</v>
      </c>
      <c r="I84" t="s">
        <v>310</v>
      </c>
      <c r="J84" t="s">
        <v>311</v>
      </c>
      <c r="K84" t="s">
        <v>312</v>
      </c>
      <c r="L84">
        <v>1349</v>
      </c>
      <c r="N84">
        <v>1009</v>
      </c>
      <c r="O84" t="s">
        <v>313</v>
      </c>
      <c r="P84" t="s">
        <v>313</v>
      </c>
      <c r="Q84">
        <v>1E-3</v>
      </c>
      <c r="X84">
        <v>14</v>
      </c>
      <c r="Y84">
        <v>7.0000000000000007E-2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14</v>
      </c>
      <c r="AH84">
        <v>2</v>
      </c>
      <c r="AI84">
        <v>422441028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ROW(Source!A93)</f>
        <v>93</v>
      </c>
      <c r="B85">
        <v>422441043</v>
      </c>
      <c r="C85">
        <v>422441018</v>
      </c>
      <c r="D85">
        <v>385840604</v>
      </c>
      <c r="E85">
        <v>1</v>
      </c>
      <c r="F85">
        <v>1</v>
      </c>
      <c r="G85">
        <v>1079</v>
      </c>
      <c r="H85">
        <v>3</v>
      </c>
      <c r="I85" t="s">
        <v>314</v>
      </c>
      <c r="J85" t="s">
        <v>315</v>
      </c>
      <c r="K85" t="s">
        <v>316</v>
      </c>
      <c r="L85">
        <v>1356</v>
      </c>
      <c r="N85">
        <v>1010</v>
      </c>
      <c r="O85" t="s">
        <v>162</v>
      </c>
      <c r="P85" t="s">
        <v>162</v>
      </c>
      <c r="Q85">
        <v>1000</v>
      </c>
      <c r="X85">
        <v>6.1000000000000004E-3</v>
      </c>
      <c r="Y85">
        <v>56.16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6.1000000000000004E-3</v>
      </c>
      <c r="AH85">
        <v>2</v>
      </c>
      <c r="AI85">
        <v>422441029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ROW(Source!A93)</f>
        <v>93</v>
      </c>
      <c r="B86">
        <v>422441044</v>
      </c>
      <c r="C86">
        <v>422441018</v>
      </c>
      <c r="D86">
        <v>385746602</v>
      </c>
      <c r="E86">
        <v>1079</v>
      </c>
      <c r="F86">
        <v>1</v>
      </c>
      <c r="G86">
        <v>1079</v>
      </c>
      <c r="H86">
        <v>3</v>
      </c>
      <c r="I86" t="s">
        <v>103</v>
      </c>
      <c r="J86" t="s">
        <v>3</v>
      </c>
      <c r="K86" t="s">
        <v>104</v>
      </c>
      <c r="L86">
        <v>1346</v>
      </c>
      <c r="N86">
        <v>1009</v>
      </c>
      <c r="O86" t="s">
        <v>105</v>
      </c>
      <c r="P86" t="s">
        <v>105</v>
      </c>
      <c r="Q86">
        <v>1</v>
      </c>
      <c r="X86">
        <v>0.65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0.65</v>
      </c>
      <c r="AH86">
        <v>2</v>
      </c>
      <c r="AI86">
        <v>422441030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ROW(Source!A93)</f>
        <v>93</v>
      </c>
      <c r="B87">
        <v>422441045</v>
      </c>
      <c r="C87">
        <v>422441018</v>
      </c>
      <c r="D87">
        <v>385762364</v>
      </c>
      <c r="E87">
        <v>1079</v>
      </c>
      <c r="F87">
        <v>1</v>
      </c>
      <c r="G87">
        <v>1079</v>
      </c>
      <c r="H87">
        <v>3</v>
      </c>
      <c r="I87" t="s">
        <v>145</v>
      </c>
      <c r="J87" t="s">
        <v>3</v>
      </c>
      <c r="K87" t="s">
        <v>146</v>
      </c>
      <c r="L87">
        <v>235684255</v>
      </c>
      <c r="N87">
        <v>1010</v>
      </c>
      <c r="O87" t="s">
        <v>141</v>
      </c>
      <c r="P87" t="s">
        <v>141</v>
      </c>
      <c r="Q87">
        <v>1</v>
      </c>
      <c r="X87">
        <v>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1</v>
      </c>
      <c r="AH87">
        <v>2</v>
      </c>
      <c r="AI87">
        <v>422441031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ROW(Source!A93)</f>
        <v>93</v>
      </c>
      <c r="B88">
        <v>422441046</v>
      </c>
      <c r="C88">
        <v>422441018</v>
      </c>
      <c r="D88">
        <v>385764415</v>
      </c>
      <c r="E88">
        <v>1079</v>
      </c>
      <c r="F88">
        <v>1</v>
      </c>
      <c r="G88">
        <v>1079</v>
      </c>
      <c r="H88">
        <v>3</v>
      </c>
      <c r="I88" t="s">
        <v>147</v>
      </c>
      <c r="J88" t="s">
        <v>3</v>
      </c>
      <c r="K88" t="s">
        <v>148</v>
      </c>
      <c r="L88">
        <v>235684255</v>
      </c>
      <c r="N88">
        <v>1010</v>
      </c>
      <c r="O88" t="s">
        <v>141</v>
      </c>
      <c r="P88" t="s">
        <v>141</v>
      </c>
      <c r="Q88">
        <v>1</v>
      </c>
      <c r="X88">
        <v>18.3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18.3</v>
      </c>
      <c r="AH88">
        <v>2</v>
      </c>
      <c r="AI88">
        <v>422441032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ROW(Source!A94)</f>
        <v>94</v>
      </c>
      <c r="B89">
        <v>422441033</v>
      </c>
      <c r="C89">
        <v>422441018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237</v>
      </c>
      <c r="J89" t="s">
        <v>3</v>
      </c>
      <c r="K89" t="s">
        <v>238</v>
      </c>
      <c r="L89">
        <v>1191</v>
      </c>
      <c r="N89">
        <v>1013</v>
      </c>
      <c r="O89" t="s">
        <v>239</v>
      </c>
      <c r="P89" t="s">
        <v>239</v>
      </c>
      <c r="Q89">
        <v>1</v>
      </c>
      <c r="X89">
        <v>6.53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6.53</v>
      </c>
      <c r="AH89">
        <v>2</v>
      </c>
      <c r="AI89">
        <v>422441019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ROW(Source!A94)</f>
        <v>94</v>
      </c>
      <c r="B90">
        <v>422441034</v>
      </c>
      <c r="C90">
        <v>422441018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244</v>
      </c>
      <c r="J90" t="s">
        <v>245</v>
      </c>
      <c r="K90" t="s">
        <v>246</v>
      </c>
      <c r="L90">
        <v>1368</v>
      </c>
      <c r="N90">
        <v>1011</v>
      </c>
      <c r="O90" t="s">
        <v>243</v>
      </c>
      <c r="P90" t="s">
        <v>243</v>
      </c>
      <c r="Q90">
        <v>1</v>
      </c>
      <c r="X90">
        <v>0.01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0.01</v>
      </c>
      <c r="AH90">
        <v>2</v>
      </c>
      <c r="AI90">
        <v>422441020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ROW(Source!A94)</f>
        <v>94</v>
      </c>
      <c r="B91">
        <v>422441035</v>
      </c>
      <c r="C91">
        <v>422441018</v>
      </c>
      <c r="D91">
        <v>385848708</v>
      </c>
      <c r="E91">
        <v>1</v>
      </c>
      <c r="F91">
        <v>1</v>
      </c>
      <c r="G91">
        <v>1079</v>
      </c>
      <c r="H91">
        <v>2</v>
      </c>
      <c r="I91" t="s">
        <v>289</v>
      </c>
      <c r="J91" t="s">
        <v>290</v>
      </c>
      <c r="K91" t="s">
        <v>291</v>
      </c>
      <c r="L91">
        <v>1368</v>
      </c>
      <c r="N91">
        <v>1011</v>
      </c>
      <c r="O91" t="s">
        <v>243</v>
      </c>
      <c r="P91" t="s">
        <v>243</v>
      </c>
      <c r="Q91">
        <v>1</v>
      </c>
      <c r="X91">
        <v>0.97</v>
      </c>
      <c r="Y91">
        <v>0</v>
      </c>
      <c r="Z91">
        <v>1.4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0.97</v>
      </c>
      <c r="AH91">
        <v>2</v>
      </c>
      <c r="AI91">
        <v>422441021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ROW(Source!A94)</f>
        <v>94</v>
      </c>
      <c r="B92">
        <v>422441036</v>
      </c>
      <c r="C92">
        <v>422441018</v>
      </c>
      <c r="D92">
        <v>385848729</v>
      </c>
      <c r="E92">
        <v>1</v>
      </c>
      <c r="F92">
        <v>1</v>
      </c>
      <c r="G92">
        <v>1079</v>
      </c>
      <c r="H92">
        <v>2</v>
      </c>
      <c r="I92" t="s">
        <v>292</v>
      </c>
      <c r="J92" t="s">
        <v>293</v>
      </c>
      <c r="K92" t="s">
        <v>294</v>
      </c>
      <c r="L92">
        <v>1368</v>
      </c>
      <c r="N92">
        <v>1011</v>
      </c>
      <c r="O92" t="s">
        <v>243</v>
      </c>
      <c r="P92" t="s">
        <v>243</v>
      </c>
      <c r="Q92">
        <v>1</v>
      </c>
      <c r="X92">
        <v>0.06</v>
      </c>
      <c r="Y92">
        <v>0</v>
      </c>
      <c r="Z92">
        <v>0.35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0.06</v>
      </c>
      <c r="AH92">
        <v>2</v>
      </c>
      <c r="AI92">
        <v>422441022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ROW(Source!A94)</f>
        <v>94</v>
      </c>
      <c r="B93">
        <v>422441037</v>
      </c>
      <c r="C93">
        <v>422441018</v>
      </c>
      <c r="D93">
        <v>385817576</v>
      </c>
      <c r="E93">
        <v>1</v>
      </c>
      <c r="F93">
        <v>1</v>
      </c>
      <c r="G93">
        <v>1079</v>
      </c>
      <c r="H93">
        <v>3</v>
      </c>
      <c r="I93" t="s">
        <v>295</v>
      </c>
      <c r="J93" t="s">
        <v>296</v>
      </c>
      <c r="K93" t="s">
        <v>297</v>
      </c>
      <c r="L93">
        <v>1346</v>
      </c>
      <c r="N93">
        <v>1009</v>
      </c>
      <c r="O93" t="s">
        <v>105</v>
      </c>
      <c r="P93" t="s">
        <v>105</v>
      </c>
      <c r="Q93">
        <v>1</v>
      </c>
      <c r="X93">
        <v>2.5000000000000001E-2</v>
      </c>
      <c r="Y93">
        <v>13.95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2.5000000000000001E-2</v>
      </c>
      <c r="AH93">
        <v>2</v>
      </c>
      <c r="AI93">
        <v>422441023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ROW(Source!A94)</f>
        <v>94</v>
      </c>
      <c r="B94">
        <v>422441038</v>
      </c>
      <c r="C94">
        <v>422441018</v>
      </c>
      <c r="D94">
        <v>385817666</v>
      </c>
      <c r="E94">
        <v>1</v>
      </c>
      <c r="F94">
        <v>1</v>
      </c>
      <c r="G94">
        <v>1079</v>
      </c>
      <c r="H94">
        <v>3</v>
      </c>
      <c r="I94" t="s">
        <v>298</v>
      </c>
      <c r="J94" t="s">
        <v>299</v>
      </c>
      <c r="K94" t="s">
        <v>300</v>
      </c>
      <c r="L94">
        <v>1346</v>
      </c>
      <c r="N94">
        <v>1009</v>
      </c>
      <c r="O94" t="s">
        <v>105</v>
      </c>
      <c r="P94" t="s">
        <v>105</v>
      </c>
      <c r="Q94">
        <v>1</v>
      </c>
      <c r="X94">
        <v>7.4999999999999997E-2</v>
      </c>
      <c r="Y94">
        <v>29.89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7.4999999999999997E-2</v>
      </c>
      <c r="AH94">
        <v>2</v>
      </c>
      <c r="AI94">
        <v>422441024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ROW(Source!A94)</f>
        <v>94</v>
      </c>
      <c r="B95">
        <v>422441039</v>
      </c>
      <c r="C95">
        <v>422441018</v>
      </c>
      <c r="D95">
        <v>385817780</v>
      </c>
      <c r="E95">
        <v>1</v>
      </c>
      <c r="F95">
        <v>1</v>
      </c>
      <c r="G95">
        <v>1079</v>
      </c>
      <c r="H95">
        <v>3</v>
      </c>
      <c r="I95" t="s">
        <v>301</v>
      </c>
      <c r="J95" t="s">
        <v>302</v>
      </c>
      <c r="K95" t="s">
        <v>303</v>
      </c>
      <c r="L95">
        <v>1346</v>
      </c>
      <c r="N95">
        <v>1009</v>
      </c>
      <c r="O95" t="s">
        <v>105</v>
      </c>
      <c r="P95" t="s">
        <v>105</v>
      </c>
      <c r="Q95">
        <v>1</v>
      </c>
      <c r="X95">
        <v>0.216</v>
      </c>
      <c r="Y95">
        <v>159.06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0.216</v>
      </c>
      <c r="AH95">
        <v>2</v>
      </c>
      <c r="AI95">
        <v>422441025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ROW(Source!A94)</f>
        <v>94</v>
      </c>
      <c r="B96">
        <v>422441040</v>
      </c>
      <c r="C96">
        <v>422441018</v>
      </c>
      <c r="D96">
        <v>385818586</v>
      </c>
      <c r="E96">
        <v>1</v>
      </c>
      <c r="F96">
        <v>1</v>
      </c>
      <c r="G96">
        <v>1079</v>
      </c>
      <c r="H96">
        <v>3</v>
      </c>
      <c r="I96" t="s">
        <v>304</v>
      </c>
      <c r="J96" t="s">
        <v>305</v>
      </c>
      <c r="K96" t="s">
        <v>306</v>
      </c>
      <c r="L96">
        <v>1346</v>
      </c>
      <c r="N96">
        <v>1009</v>
      </c>
      <c r="O96" t="s">
        <v>105</v>
      </c>
      <c r="P96" t="s">
        <v>105</v>
      </c>
      <c r="Q96">
        <v>1</v>
      </c>
      <c r="X96">
        <v>8.5999999999999993E-2</v>
      </c>
      <c r="Y96">
        <v>15.11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8.5999999999999993E-2</v>
      </c>
      <c r="AH96">
        <v>2</v>
      </c>
      <c r="AI96">
        <v>422441026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ROW(Source!A94)</f>
        <v>94</v>
      </c>
      <c r="B97">
        <v>422441041</v>
      </c>
      <c r="C97">
        <v>422441018</v>
      </c>
      <c r="D97">
        <v>385819027</v>
      </c>
      <c r="E97">
        <v>1</v>
      </c>
      <c r="F97">
        <v>1</v>
      </c>
      <c r="G97">
        <v>1079</v>
      </c>
      <c r="H97">
        <v>3</v>
      </c>
      <c r="I97" t="s">
        <v>307</v>
      </c>
      <c r="J97" t="s">
        <v>308</v>
      </c>
      <c r="K97" t="s">
        <v>309</v>
      </c>
      <c r="L97">
        <v>1346</v>
      </c>
      <c r="N97">
        <v>1009</v>
      </c>
      <c r="O97" t="s">
        <v>105</v>
      </c>
      <c r="P97" t="s">
        <v>105</v>
      </c>
      <c r="Q97">
        <v>1</v>
      </c>
      <c r="X97">
        <v>7.1999999999999995E-2</v>
      </c>
      <c r="Y97">
        <v>23.12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7.1999999999999995E-2</v>
      </c>
      <c r="AH97">
        <v>2</v>
      </c>
      <c r="AI97">
        <v>422441027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ROW(Source!A94)</f>
        <v>94</v>
      </c>
      <c r="B98">
        <v>422441042</v>
      </c>
      <c r="C98">
        <v>422441018</v>
      </c>
      <c r="D98">
        <v>385823627</v>
      </c>
      <c r="E98">
        <v>1</v>
      </c>
      <c r="F98">
        <v>1</v>
      </c>
      <c r="G98">
        <v>1079</v>
      </c>
      <c r="H98">
        <v>3</v>
      </c>
      <c r="I98" t="s">
        <v>310</v>
      </c>
      <c r="J98" t="s">
        <v>311</v>
      </c>
      <c r="K98" t="s">
        <v>312</v>
      </c>
      <c r="L98">
        <v>1349</v>
      </c>
      <c r="N98">
        <v>1009</v>
      </c>
      <c r="O98" t="s">
        <v>313</v>
      </c>
      <c r="P98" t="s">
        <v>313</v>
      </c>
      <c r="Q98">
        <v>1E-3</v>
      </c>
      <c r="X98">
        <v>14</v>
      </c>
      <c r="Y98">
        <v>7.0000000000000007E-2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14</v>
      </c>
      <c r="AH98">
        <v>2</v>
      </c>
      <c r="AI98">
        <v>422441028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ROW(Source!A94)</f>
        <v>94</v>
      </c>
      <c r="B99">
        <v>422441043</v>
      </c>
      <c r="C99">
        <v>422441018</v>
      </c>
      <c r="D99">
        <v>385840604</v>
      </c>
      <c r="E99">
        <v>1</v>
      </c>
      <c r="F99">
        <v>1</v>
      </c>
      <c r="G99">
        <v>1079</v>
      </c>
      <c r="H99">
        <v>3</v>
      </c>
      <c r="I99" t="s">
        <v>314</v>
      </c>
      <c r="J99" t="s">
        <v>315</v>
      </c>
      <c r="K99" t="s">
        <v>316</v>
      </c>
      <c r="L99">
        <v>1356</v>
      </c>
      <c r="N99">
        <v>1010</v>
      </c>
      <c r="O99" t="s">
        <v>162</v>
      </c>
      <c r="P99" t="s">
        <v>162</v>
      </c>
      <c r="Q99">
        <v>1000</v>
      </c>
      <c r="X99">
        <v>6.1000000000000004E-3</v>
      </c>
      <c r="Y99">
        <v>56.16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6.1000000000000004E-3</v>
      </c>
      <c r="AH99">
        <v>2</v>
      </c>
      <c r="AI99">
        <v>422441029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ROW(Source!A94)</f>
        <v>94</v>
      </c>
      <c r="B100">
        <v>422441044</v>
      </c>
      <c r="C100">
        <v>422441018</v>
      </c>
      <c r="D100">
        <v>385746602</v>
      </c>
      <c r="E100">
        <v>1079</v>
      </c>
      <c r="F100">
        <v>1</v>
      </c>
      <c r="G100">
        <v>1079</v>
      </c>
      <c r="H100">
        <v>3</v>
      </c>
      <c r="I100" t="s">
        <v>103</v>
      </c>
      <c r="J100" t="s">
        <v>3</v>
      </c>
      <c r="K100" t="s">
        <v>104</v>
      </c>
      <c r="L100">
        <v>1346</v>
      </c>
      <c r="N100">
        <v>1009</v>
      </c>
      <c r="O100" t="s">
        <v>105</v>
      </c>
      <c r="P100" t="s">
        <v>105</v>
      </c>
      <c r="Q100">
        <v>1</v>
      </c>
      <c r="X100">
        <v>0.65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0.65</v>
      </c>
      <c r="AH100">
        <v>2</v>
      </c>
      <c r="AI100">
        <v>422441030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ROW(Source!A94)</f>
        <v>94</v>
      </c>
      <c r="B101">
        <v>422441045</v>
      </c>
      <c r="C101">
        <v>422441018</v>
      </c>
      <c r="D101">
        <v>385762364</v>
      </c>
      <c r="E101">
        <v>1079</v>
      </c>
      <c r="F101">
        <v>1</v>
      </c>
      <c r="G101">
        <v>1079</v>
      </c>
      <c r="H101">
        <v>3</v>
      </c>
      <c r="I101" t="s">
        <v>145</v>
      </c>
      <c r="J101" t="s">
        <v>3</v>
      </c>
      <c r="K101" t="s">
        <v>146</v>
      </c>
      <c r="L101">
        <v>235684255</v>
      </c>
      <c r="N101">
        <v>1010</v>
      </c>
      <c r="O101" t="s">
        <v>141</v>
      </c>
      <c r="P101" t="s">
        <v>141</v>
      </c>
      <c r="Q101">
        <v>1</v>
      </c>
      <c r="X101">
        <v>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1</v>
      </c>
      <c r="AH101">
        <v>2</v>
      </c>
      <c r="AI101">
        <v>422441031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ROW(Source!A94)</f>
        <v>94</v>
      </c>
      <c r="B102">
        <v>422441046</v>
      </c>
      <c r="C102">
        <v>422441018</v>
      </c>
      <c r="D102">
        <v>385764415</v>
      </c>
      <c r="E102">
        <v>1079</v>
      </c>
      <c r="F102">
        <v>1</v>
      </c>
      <c r="G102">
        <v>1079</v>
      </c>
      <c r="H102">
        <v>3</v>
      </c>
      <c r="I102" t="s">
        <v>147</v>
      </c>
      <c r="J102" t="s">
        <v>3</v>
      </c>
      <c r="K102" t="s">
        <v>148</v>
      </c>
      <c r="L102">
        <v>235684255</v>
      </c>
      <c r="N102">
        <v>1010</v>
      </c>
      <c r="O102" t="s">
        <v>141</v>
      </c>
      <c r="P102" t="s">
        <v>141</v>
      </c>
      <c r="Q102">
        <v>1</v>
      </c>
      <c r="X102">
        <v>18.3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18.3</v>
      </c>
      <c r="AH102">
        <v>2</v>
      </c>
      <c r="AI102">
        <v>422441032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ROW(Source!A101)</f>
        <v>101</v>
      </c>
      <c r="B103">
        <v>422441065</v>
      </c>
      <c r="C103">
        <v>422441050</v>
      </c>
      <c r="D103">
        <v>385749878</v>
      </c>
      <c r="E103">
        <v>1079</v>
      </c>
      <c r="F103">
        <v>1</v>
      </c>
      <c r="G103">
        <v>1079</v>
      </c>
      <c r="H103">
        <v>1</v>
      </c>
      <c r="I103" t="s">
        <v>237</v>
      </c>
      <c r="J103" t="s">
        <v>3</v>
      </c>
      <c r="K103" t="s">
        <v>238</v>
      </c>
      <c r="L103">
        <v>1191</v>
      </c>
      <c r="N103">
        <v>1013</v>
      </c>
      <c r="O103" t="s">
        <v>239</v>
      </c>
      <c r="P103" t="s">
        <v>239</v>
      </c>
      <c r="Q103">
        <v>1</v>
      </c>
      <c r="X103">
        <v>6.53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6.53</v>
      </c>
      <c r="AH103">
        <v>2</v>
      </c>
      <c r="AI103">
        <v>422441051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ROW(Source!A101)</f>
        <v>101</v>
      </c>
      <c r="B104">
        <v>422441066</v>
      </c>
      <c r="C104">
        <v>422441050</v>
      </c>
      <c r="D104">
        <v>385848608</v>
      </c>
      <c r="E104">
        <v>1</v>
      </c>
      <c r="F104">
        <v>1</v>
      </c>
      <c r="G104">
        <v>1079</v>
      </c>
      <c r="H104">
        <v>2</v>
      </c>
      <c r="I104" t="s">
        <v>244</v>
      </c>
      <c r="J104" t="s">
        <v>245</v>
      </c>
      <c r="K104" t="s">
        <v>246</v>
      </c>
      <c r="L104">
        <v>1368</v>
      </c>
      <c r="N104">
        <v>1011</v>
      </c>
      <c r="O104" t="s">
        <v>243</v>
      </c>
      <c r="P104" t="s">
        <v>243</v>
      </c>
      <c r="Q104">
        <v>1</v>
      </c>
      <c r="X104">
        <v>0.01</v>
      </c>
      <c r="Y104">
        <v>0</v>
      </c>
      <c r="Z104">
        <v>83.1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0.01</v>
      </c>
      <c r="AH104">
        <v>2</v>
      </c>
      <c r="AI104">
        <v>422441052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ROW(Source!A101)</f>
        <v>101</v>
      </c>
      <c r="B105">
        <v>422441067</v>
      </c>
      <c r="C105">
        <v>422441050</v>
      </c>
      <c r="D105">
        <v>385848708</v>
      </c>
      <c r="E105">
        <v>1</v>
      </c>
      <c r="F105">
        <v>1</v>
      </c>
      <c r="G105">
        <v>1079</v>
      </c>
      <c r="H105">
        <v>2</v>
      </c>
      <c r="I105" t="s">
        <v>289</v>
      </c>
      <c r="J105" t="s">
        <v>290</v>
      </c>
      <c r="K105" t="s">
        <v>291</v>
      </c>
      <c r="L105">
        <v>1368</v>
      </c>
      <c r="N105">
        <v>1011</v>
      </c>
      <c r="O105" t="s">
        <v>243</v>
      </c>
      <c r="P105" t="s">
        <v>243</v>
      </c>
      <c r="Q105">
        <v>1</v>
      </c>
      <c r="X105">
        <v>0.97</v>
      </c>
      <c r="Y105">
        <v>0</v>
      </c>
      <c r="Z105">
        <v>1.4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0.97</v>
      </c>
      <c r="AH105">
        <v>2</v>
      </c>
      <c r="AI105">
        <v>422441053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ROW(Source!A101)</f>
        <v>101</v>
      </c>
      <c r="B106">
        <v>422441068</v>
      </c>
      <c r="C106">
        <v>422441050</v>
      </c>
      <c r="D106">
        <v>385848729</v>
      </c>
      <c r="E106">
        <v>1</v>
      </c>
      <c r="F106">
        <v>1</v>
      </c>
      <c r="G106">
        <v>1079</v>
      </c>
      <c r="H106">
        <v>2</v>
      </c>
      <c r="I106" t="s">
        <v>292</v>
      </c>
      <c r="J106" t="s">
        <v>293</v>
      </c>
      <c r="K106" t="s">
        <v>294</v>
      </c>
      <c r="L106">
        <v>1368</v>
      </c>
      <c r="N106">
        <v>1011</v>
      </c>
      <c r="O106" t="s">
        <v>243</v>
      </c>
      <c r="P106" t="s">
        <v>243</v>
      </c>
      <c r="Q106">
        <v>1</v>
      </c>
      <c r="X106">
        <v>0.06</v>
      </c>
      <c r="Y106">
        <v>0</v>
      </c>
      <c r="Z106">
        <v>0.35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0.06</v>
      </c>
      <c r="AH106">
        <v>2</v>
      </c>
      <c r="AI106">
        <v>422441054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ROW(Source!A101)</f>
        <v>101</v>
      </c>
      <c r="B107">
        <v>422441069</v>
      </c>
      <c r="C107">
        <v>422441050</v>
      </c>
      <c r="D107">
        <v>385817576</v>
      </c>
      <c r="E107">
        <v>1</v>
      </c>
      <c r="F107">
        <v>1</v>
      </c>
      <c r="G107">
        <v>1079</v>
      </c>
      <c r="H107">
        <v>3</v>
      </c>
      <c r="I107" t="s">
        <v>295</v>
      </c>
      <c r="J107" t="s">
        <v>296</v>
      </c>
      <c r="K107" t="s">
        <v>297</v>
      </c>
      <c r="L107">
        <v>1346</v>
      </c>
      <c r="N107">
        <v>1009</v>
      </c>
      <c r="O107" t="s">
        <v>105</v>
      </c>
      <c r="P107" t="s">
        <v>105</v>
      </c>
      <c r="Q107">
        <v>1</v>
      </c>
      <c r="X107">
        <v>2.5000000000000001E-2</v>
      </c>
      <c r="Y107">
        <v>13.95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2.5000000000000001E-2</v>
      </c>
      <c r="AH107">
        <v>2</v>
      </c>
      <c r="AI107">
        <v>422441055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ROW(Source!A101)</f>
        <v>101</v>
      </c>
      <c r="B108">
        <v>422441070</v>
      </c>
      <c r="C108">
        <v>422441050</v>
      </c>
      <c r="D108">
        <v>385817666</v>
      </c>
      <c r="E108">
        <v>1</v>
      </c>
      <c r="F108">
        <v>1</v>
      </c>
      <c r="G108">
        <v>1079</v>
      </c>
      <c r="H108">
        <v>3</v>
      </c>
      <c r="I108" t="s">
        <v>298</v>
      </c>
      <c r="J108" t="s">
        <v>299</v>
      </c>
      <c r="K108" t="s">
        <v>300</v>
      </c>
      <c r="L108">
        <v>1346</v>
      </c>
      <c r="N108">
        <v>1009</v>
      </c>
      <c r="O108" t="s">
        <v>105</v>
      </c>
      <c r="P108" t="s">
        <v>105</v>
      </c>
      <c r="Q108">
        <v>1</v>
      </c>
      <c r="X108">
        <v>7.4999999999999997E-2</v>
      </c>
      <c r="Y108">
        <v>29.89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7.4999999999999997E-2</v>
      </c>
      <c r="AH108">
        <v>2</v>
      </c>
      <c r="AI108">
        <v>422441056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ROW(Source!A101)</f>
        <v>101</v>
      </c>
      <c r="B109">
        <v>422441071</v>
      </c>
      <c r="C109">
        <v>422441050</v>
      </c>
      <c r="D109">
        <v>385817780</v>
      </c>
      <c r="E109">
        <v>1</v>
      </c>
      <c r="F109">
        <v>1</v>
      </c>
      <c r="G109">
        <v>1079</v>
      </c>
      <c r="H109">
        <v>3</v>
      </c>
      <c r="I109" t="s">
        <v>301</v>
      </c>
      <c r="J109" t="s">
        <v>302</v>
      </c>
      <c r="K109" t="s">
        <v>303</v>
      </c>
      <c r="L109">
        <v>1346</v>
      </c>
      <c r="N109">
        <v>1009</v>
      </c>
      <c r="O109" t="s">
        <v>105</v>
      </c>
      <c r="P109" t="s">
        <v>105</v>
      </c>
      <c r="Q109">
        <v>1</v>
      </c>
      <c r="X109">
        <v>0.216</v>
      </c>
      <c r="Y109">
        <v>159.06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0.216</v>
      </c>
      <c r="AH109">
        <v>2</v>
      </c>
      <c r="AI109">
        <v>422441057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ROW(Source!A101)</f>
        <v>101</v>
      </c>
      <c r="B110">
        <v>422441072</v>
      </c>
      <c r="C110">
        <v>422441050</v>
      </c>
      <c r="D110">
        <v>385818586</v>
      </c>
      <c r="E110">
        <v>1</v>
      </c>
      <c r="F110">
        <v>1</v>
      </c>
      <c r="G110">
        <v>1079</v>
      </c>
      <c r="H110">
        <v>3</v>
      </c>
      <c r="I110" t="s">
        <v>304</v>
      </c>
      <c r="J110" t="s">
        <v>305</v>
      </c>
      <c r="K110" t="s">
        <v>306</v>
      </c>
      <c r="L110">
        <v>1346</v>
      </c>
      <c r="N110">
        <v>1009</v>
      </c>
      <c r="O110" t="s">
        <v>105</v>
      </c>
      <c r="P110" t="s">
        <v>105</v>
      </c>
      <c r="Q110">
        <v>1</v>
      </c>
      <c r="X110">
        <v>8.5999999999999993E-2</v>
      </c>
      <c r="Y110">
        <v>15.11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8.5999999999999993E-2</v>
      </c>
      <c r="AH110">
        <v>2</v>
      </c>
      <c r="AI110">
        <v>422441058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ROW(Source!A101)</f>
        <v>101</v>
      </c>
      <c r="B111">
        <v>422441073</v>
      </c>
      <c r="C111">
        <v>422441050</v>
      </c>
      <c r="D111">
        <v>385819027</v>
      </c>
      <c r="E111">
        <v>1</v>
      </c>
      <c r="F111">
        <v>1</v>
      </c>
      <c r="G111">
        <v>1079</v>
      </c>
      <c r="H111">
        <v>3</v>
      </c>
      <c r="I111" t="s">
        <v>307</v>
      </c>
      <c r="J111" t="s">
        <v>308</v>
      </c>
      <c r="K111" t="s">
        <v>309</v>
      </c>
      <c r="L111">
        <v>1346</v>
      </c>
      <c r="N111">
        <v>1009</v>
      </c>
      <c r="O111" t="s">
        <v>105</v>
      </c>
      <c r="P111" t="s">
        <v>105</v>
      </c>
      <c r="Q111">
        <v>1</v>
      </c>
      <c r="X111">
        <v>7.1999999999999995E-2</v>
      </c>
      <c r="Y111">
        <v>23.12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7.1999999999999995E-2</v>
      </c>
      <c r="AH111">
        <v>2</v>
      </c>
      <c r="AI111">
        <v>422441059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ROW(Source!A101)</f>
        <v>101</v>
      </c>
      <c r="B112">
        <v>422441074</v>
      </c>
      <c r="C112">
        <v>422441050</v>
      </c>
      <c r="D112">
        <v>385823627</v>
      </c>
      <c r="E112">
        <v>1</v>
      </c>
      <c r="F112">
        <v>1</v>
      </c>
      <c r="G112">
        <v>1079</v>
      </c>
      <c r="H112">
        <v>3</v>
      </c>
      <c r="I112" t="s">
        <v>310</v>
      </c>
      <c r="J112" t="s">
        <v>311</v>
      </c>
      <c r="K112" t="s">
        <v>312</v>
      </c>
      <c r="L112">
        <v>1349</v>
      </c>
      <c r="N112">
        <v>1009</v>
      </c>
      <c r="O112" t="s">
        <v>313</v>
      </c>
      <c r="P112" t="s">
        <v>313</v>
      </c>
      <c r="Q112">
        <v>1E-3</v>
      </c>
      <c r="X112">
        <v>14</v>
      </c>
      <c r="Y112">
        <v>7.0000000000000007E-2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14</v>
      </c>
      <c r="AH112">
        <v>2</v>
      </c>
      <c r="AI112">
        <v>422441060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ROW(Source!A101)</f>
        <v>101</v>
      </c>
      <c r="B113">
        <v>422441075</v>
      </c>
      <c r="C113">
        <v>422441050</v>
      </c>
      <c r="D113">
        <v>385840604</v>
      </c>
      <c r="E113">
        <v>1</v>
      </c>
      <c r="F113">
        <v>1</v>
      </c>
      <c r="G113">
        <v>1079</v>
      </c>
      <c r="H113">
        <v>3</v>
      </c>
      <c r="I113" t="s">
        <v>314</v>
      </c>
      <c r="J113" t="s">
        <v>315</v>
      </c>
      <c r="K113" t="s">
        <v>316</v>
      </c>
      <c r="L113">
        <v>1356</v>
      </c>
      <c r="N113">
        <v>1010</v>
      </c>
      <c r="O113" t="s">
        <v>162</v>
      </c>
      <c r="P113" t="s">
        <v>162</v>
      </c>
      <c r="Q113">
        <v>1000</v>
      </c>
      <c r="X113">
        <v>6.1000000000000004E-3</v>
      </c>
      <c r="Y113">
        <v>56.16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6.1000000000000004E-3</v>
      </c>
      <c r="AH113">
        <v>2</v>
      </c>
      <c r="AI113">
        <v>422441061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ROW(Source!A101)</f>
        <v>101</v>
      </c>
      <c r="B114">
        <v>422441076</v>
      </c>
      <c r="C114">
        <v>422441050</v>
      </c>
      <c r="D114">
        <v>385746602</v>
      </c>
      <c r="E114">
        <v>1079</v>
      </c>
      <c r="F114">
        <v>1</v>
      </c>
      <c r="G114">
        <v>1079</v>
      </c>
      <c r="H114">
        <v>3</v>
      </c>
      <c r="I114" t="s">
        <v>103</v>
      </c>
      <c r="J114" t="s">
        <v>3</v>
      </c>
      <c r="K114" t="s">
        <v>104</v>
      </c>
      <c r="L114">
        <v>1346</v>
      </c>
      <c r="N114">
        <v>1009</v>
      </c>
      <c r="O114" t="s">
        <v>105</v>
      </c>
      <c r="P114" t="s">
        <v>105</v>
      </c>
      <c r="Q114">
        <v>1</v>
      </c>
      <c r="X114">
        <v>0.65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0.65</v>
      </c>
      <c r="AH114">
        <v>2</v>
      </c>
      <c r="AI114">
        <v>422441062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ROW(Source!A101)</f>
        <v>101</v>
      </c>
      <c r="B115">
        <v>422441077</v>
      </c>
      <c r="C115">
        <v>422441050</v>
      </c>
      <c r="D115">
        <v>385762364</v>
      </c>
      <c r="E115">
        <v>1079</v>
      </c>
      <c r="F115">
        <v>1</v>
      </c>
      <c r="G115">
        <v>1079</v>
      </c>
      <c r="H115">
        <v>3</v>
      </c>
      <c r="I115" t="s">
        <v>145</v>
      </c>
      <c r="J115" t="s">
        <v>3</v>
      </c>
      <c r="K115" t="s">
        <v>146</v>
      </c>
      <c r="L115">
        <v>235684255</v>
      </c>
      <c r="N115">
        <v>1010</v>
      </c>
      <c r="O115" t="s">
        <v>141</v>
      </c>
      <c r="P115" t="s">
        <v>141</v>
      </c>
      <c r="Q115">
        <v>1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1</v>
      </c>
      <c r="AH115">
        <v>2</v>
      </c>
      <c r="AI115">
        <v>422441063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ROW(Source!A101)</f>
        <v>101</v>
      </c>
      <c r="B116">
        <v>422441078</v>
      </c>
      <c r="C116">
        <v>422441050</v>
      </c>
      <c r="D116">
        <v>385764415</v>
      </c>
      <c r="E116">
        <v>1079</v>
      </c>
      <c r="F116">
        <v>1</v>
      </c>
      <c r="G116">
        <v>1079</v>
      </c>
      <c r="H116">
        <v>3</v>
      </c>
      <c r="I116" t="s">
        <v>147</v>
      </c>
      <c r="J116" t="s">
        <v>3</v>
      </c>
      <c r="K116" t="s">
        <v>148</v>
      </c>
      <c r="L116">
        <v>235684255</v>
      </c>
      <c r="N116">
        <v>1010</v>
      </c>
      <c r="O116" t="s">
        <v>141</v>
      </c>
      <c r="P116" t="s">
        <v>141</v>
      </c>
      <c r="Q116">
        <v>1</v>
      </c>
      <c r="X116">
        <v>18.3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18.3</v>
      </c>
      <c r="AH116">
        <v>2</v>
      </c>
      <c r="AI116">
        <v>422441064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ROW(Source!A102)</f>
        <v>102</v>
      </c>
      <c r="B117">
        <v>422441065</v>
      </c>
      <c r="C117">
        <v>422441050</v>
      </c>
      <c r="D117">
        <v>385749878</v>
      </c>
      <c r="E117">
        <v>1079</v>
      </c>
      <c r="F117">
        <v>1</v>
      </c>
      <c r="G117">
        <v>1079</v>
      </c>
      <c r="H117">
        <v>1</v>
      </c>
      <c r="I117" t="s">
        <v>237</v>
      </c>
      <c r="J117" t="s">
        <v>3</v>
      </c>
      <c r="K117" t="s">
        <v>238</v>
      </c>
      <c r="L117">
        <v>1191</v>
      </c>
      <c r="N117">
        <v>1013</v>
      </c>
      <c r="O117" t="s">
        <v>239</v>
      </c>
      <c r="P117" t="s">
        <v>239</v>
      </c>
      <c r="Q117">
        <v>1</v>
      </c>
      <c r="X117">
        <v>6.53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6.53</v>
      </c>
      <c r="AH117">
        <v>2</v>
      </c>
      <c r="AI117">
        <v>422441051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ROW(Source!A102)</f>
        <v>102</v>
      </c>
      <c r="B118">
        <v>422441066</v>
      </c>
      <c r="C118">
        <v>422441050</v>
      </c>
      <c r="D118">
        <v>385848608</v>
      </c>
      <c r="E118">
        <v>1</v>
      </c>
      <c r="F118">
        <v>1</v>
      </c>
      <c r="G118">
        <v>1079</v>
      </c>
      <c r="H118">
        <v>2</v>
      </c>
      <c r="I118" t="s">
        <v>244</v>
      </c>
      <c r="J118" t="s">
        <v>245</v>
      </c>
      <c r="K118" t="s">
        <v>246</v>
      </c>
      <c r="L118">
        <v>1368</v>
      </c>
      <c r="N118">
        <v>1011</v>
      </c>
      <c r="O118" t="s">
        <v>243</v>
      </c>
      <c r="P118" t="s">
        <v>243</v>
      </c>
      <c r="Q118">
        <v>1</v>
      </c>
      <c r="X118">
        <v>0.01</v>
      </c>
      <c r="Y118">
        <v>0</v>
      </c>
      <c r="Z118">
        <v>83.1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0.01</v>
      </c>
      <c r="AH118">
        <v>2</v>
      </c>
      <c r="AI118">
        <v>422441052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ROW(Source!A102)</f>
        <v>102</v>
      </c>
      <c r="B119">
        <v>422441067</v>
      </c>
      <c r="C119">
        <v>422441050</v>
      </c>
      <c r="D119">
        <v>385848708</v>
      </c>
      <c r="E119">
        <v>1</v>
      </c>
      <c r="F119">
        <v>1</v>
      </c>
      <c r="G119">
        <v>1079</v>
      </c>
      <c r="H119">
        <v>2</v>
      </c>
      <c r="I119" t="s">
        <v>289</v>
      </c>
      <c r="J119" t="s">
        <v>290</v>
      </c>
      <c r="K119" t="s">
        <v>291</v>
      </c>
      <c r="L119">
        <v>1368</v>
      </c>
      <c r="N119">
        <v>1011</v>
      </c>
      <c r="O119" t="s">
        <v>243</v>
      </c>
      <c r="P119" t="s">
        <v>243</v>
      </c>
      <c r="Q119">
        <v>1</v>
      </c>
      <c r="X119">
        <v>0.97</v>
      </c>
      <c r="Y119">
        <v>0</v>
      </c>
      <c r="Z119">
        <v>1.4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0.97</v>
      </c>
      <c r="AH119">
        <v>2</v>
      </c>
      <c r="AI119">
        <v>422441053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ROW(Source!A102)</f>
        <v>102</v>
      </c>
      <c r="B120">
        <v>422441068</v>
      </c>
      <c r="C120">
        <v>422441050</v>
      </c>
      <c r="D120">
        <v>385848729</v>
      </c>
      <c r="E120">
        <v>1</v>
      </c>
      <c r="F120">
        <v>1</v>
      </c>
      <c r="G120">
        <v>1079</v>
      </c>
      <c r="H120">
        <v>2</v>
      </c>
      <c r="I120" t="s">
        <v>292</v>
      </c>
      <c r="J120" t="s">
        <v>293</v>
      </c>
      <c r="K120" t="s">
        <v>294</v>
      </c>
      <c r="L120">
        <v>1368</v>
      </c>
      <c r="N120">
        <v>1011</v>
      </c>
      <c r="O120" t="s">
        <v>243</v>
      </c>
      <c r="P120" t="s">
        <v>243</v>
      </c>
      <c r="Q120">
        <v>1</v>
      </c>
      <c r="X120">
        <v>0.06</v>
      </c>
      <c r="Y120">
        <v>0</v>
      </c>
      <c r="Z120">
        <v>0.35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0.06</v>
      </c>
      <c r="AH120">
        <v>2</v>
      </c>
      <c r="AI120">
        <v>422441054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ROW(Source!A102)</f>
        <v>102</v>
      </c>
      <c r="B121">
        <v>422441069</v>
      </c>
      <c r="C121">
        <v>422441050</v>
      </c>
      <c r="D121">
        <v>385817576</v>
      </c>
      <c r="E121">
        <v>1</v>
      </c>
      <c r="F121">
        <v>1</v>
      </c>
      <c r="G121">
        <v>1079</v>
      </c>
      <c r="H121">
        <v>3</v>
      </c>
      <c r="I121" t="s">
        <v>295</v>
      </c>
      <c r="J121" t="s">
        <v>296</v>
      </c>
      <c r="K121" t="s">
        <v>297</v>
      </c>
      <c r="L121">
        <v>1346</v>
      </c>
      <c r="N121">
        <v>1009</v>
      </c>
      <c r="O121" t="s">
        <v>105</v>
      </c>
      <c r="P121" t="s">
        <v>105</v>
      </c>
      <c r="Q121">
        <v>1</v>
      </c>
      <c r="X121">
        <v>2.5000000000000001E-2</v>
      </c>
      <c r="Y121">
        <v>13.95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2.5000000000000001E-2</v>
      </c>
      <c r="AH121">
        <v>2</v>
      </c>
      <c r="AI121">
        <v>422441055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ROW(Source!A102)</f>
        <v>102</v>
      </c>
      <c r="B122">
        <v>422441070</v>
      </c>
      <c r="C122">
        <v>422441050</v>
      </c>
      <c r="D122">
        <v>385817666</v>
      </c>
      <c r="E122">
        <v>1</v>
      </c>
      <c r="F122">
        <v>1</v>
      </c>
      <c r="G122">
        <v>1079</v>
      </c>
      <c r="H122">
        <v>3</v>
      </c>
      <c r="I122" t="s">
        <v>298</v>
      </c>
      <c r="J122" t="s">
        <v>299</v>
      </c>
      <c r="K122" t="s">
        <v>300</v>
      </c>
      <c r="L122">
        <v>1346</v>
      </c>
      <c r="N122">
        <v>1009</v>
      </c>
      <c r="O122" t="s">
        <v>105</v>
      </c>
      <c r="P122" t="s">
        <v>105</v>
      </c>
      <c r="Q122">
        <v>1</v>
      </c>
      <c r="X122">
        <v>7.4999999999999997E-2</v>
      </c>
      <c r="Y122">
        <v>29.89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7.4999999999999997E-2</v>
      </c>
      <c r="AH122">
        <v>2</v>
      </c>
      <c r="AI122">
        <v>422441056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ROW(Source!A102)</f>
        <v>102</v>
      </c>
      <c r="B123">
        <v>422441071</v>
      </c>
      <c r="C123">
        <v>422441050</v>
      </c>
      <c r="D123">
        <v>385817780</v>
      </c>
      <c r="E123">
        <v>1</v>
      </c>
      <c r="F123">
        <v>1</v>
      </c>
      <c r="G123">
        <v>1079</v>
      </c>
      <c r="H123">
        <v>3</v>
      </c>
      <c r="I123" t="s">
        <v>301</v>
      </c>
      <c r="J123" t="s">
        <v>302</v>
      </c>
      <c r="K123" t="s">
        <v>303</v>
      </c>
      <c r="L123">
        <v>1346</v>
      </c>
      <c r="N123">
        <v>1009</v>
      </c>
      <c r="O123" t="s">
        <v>105</v>
      </c>
      <c r="P123" t="s">
        <v>105</v>
      </c>
      <c r="Q123">
        <v>1</v>
      </c>
      <c r="X123">
        <v>0.216</v>
      </c>
      <c r="Y123">
        <v>159.06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0.216</v>
      </c>
      <c r="AH123">
        <v>2</v>
      </c>
      <c r="AI123">
        <v>422441057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ROW(Source!A102)</f>
        <v>102</v>
      </c>
      <c r="B124">
        <v>422441072</v>
      </c>
      <c r="C124">
        <v>422441050</v>
      </c>
      <c r="D124">
        <v>385818586</v>
      </c>
      <c r="E124">
        <v>1</v>
      </c>
      <c r="F124">
        <v>1</v>
      </c>
      <c r="G124">
        <v>1079</v>
      </c>
      <c r="H124">
        <v>3</v>
      </c>
      <c r="I124" t="s">
        <v>304</v>
      </c>
      <c r="J124" t="s">
        <v>305</v>
      </c>
      <c r="K124" t="s">
        <v>306</v>
      </c>
      <c r="L124">
        <v>1346</v>
      </c>
      <c r="N124">
        <v>1009</v>
      </c>
      <c r="O124" t="s">
        <v>105</v>
      </c>
      <c r="P124" t="s">
        <v>105</v>
      </c>
      <c r="Q124">
        <v>1</v>
      </c>
      <c r="X124">
        <v>8.5999999999999993E-2</v>
      </c>
      <c r="Y124">
        <v>15.11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8.5999999999999993E-2</v>
      </c>
      <c r="AH124">
        <v>2</v>
      </c>
      <c r="AI124">
        <v>422441058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ROW(Source!A102)</f>
        <v>102</v>
      </c>
      <c r="B125">
        <v>422441073</v>
      </c>
      <c r="C125">
        <v>422441050</v>
      </c>
      <c r="D125">
        <v>385819027</v>
      </c>
      <c r="E125">
        <v>1</v>
      </c>
      <c r="F125">
        <v>1</v>
      </c>
      <c r="G125">
        <v>1079</v>
      </c>
      <c r="H125">
        <v>3</v>
      </c>
      <c r="I125" t="s">
        <v>307</v>
      </c>
      <c r="J125" t="s">
        <v>308</v>
      </c>
      <c r="K125" t="s">
        <v>309</v>
      </c>
      <c r="L125">
        <v>1346</v>
      </c>
      <c r="N125">
        <v>1009</v>
      </c>
      <c r="O125" t="s">
        <v>105</v>
      </c>
      <c r="P125" t="s">
        <v>105</v>
      </c>
      <c r="Q125">
        <v>1</v>
      </c>
      <c r="X125">
        <v>7.1999999999999995E-2</v>
      </c>
      <c r="Y125">
        <v>23.12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7.1999999999999995E-2</v>
      </c>
      <c r="AH125">
        <v>2</v>
      </c>
      <c r="AI125">
        <v>422441059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ROW(Source!A102)</f>
        <v>102</v>
      </c>
      <c r="B126">
        <v>422441074</v>
      </c>
      <c r="C126">
        <v>422441050</v>
      </c>
      <c r="D126">
        <v>385823627</v>
      </c>
      <c r="E126">
        <v>1</v>
      </c>
      <c r="F126">
        <v>1</v>
      </c>
      <c r="G126">
        <v>1079</v>
      </c>
      <c r="H126">
        <v>3</v>
      </c>
      <c r="I126" t="s">
        <v>310</v>
      </c>
      <c r="J126" t="s">
        <v>311</v>
      </c>
      <c r="K126" t="s">
        <v>312</v>
      </c>
      <c r="L126">
        <v>1349</v>
      </c>
      <c r="N126">
        <v>1009</v>
      </c>
      <c r="O126" t="s">
        <v>313</v>
      </c>
      <c r="P126" t="s">
        <v>313</v>
      </c>
      <c r="Q126">
        <v>1E-3</v>
      </c>
      <c r="X126">
        <v>14</v>
      </c>
      <c r="Y126">
        <v>7.0000000000000007E-2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14</v>
      </c>
      <c r="AH126">
        <v>2</v>
      </c>
      <c r="AI126">
        <v>422441060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ROW(Source!A102)</f>
        <v>102</v>
      </c>
      <c r="B127">
        <v>422441075</v>
      </c>
      <c r="C127">
        <v>422441050</v>
      </c>
      <c r="D127">
        <v>385840604</v>
      </c>
      <c r="E127">
        <v>1</v>
      </c>
      <c r="F127">
        <v>1</v>
      </c>
      <c r="G127">
        <v>1079</v>
      </c>
      <c r="H127">
        <v>3</v>
      </c>
      <c r="I127" t="s">
        <v>314</v>
      </c>
      <c r="J127" t="s">
        <v>315</v>
      </c>
      <c r="K127" t="s">
        <v>316</v>
      </c>
      <c r="L127">
        <v>1356</v>
      </c>
      <c r="N127">
        <v>1010</v>
      </c>
      <c r="O127" t="s">
        <v>162</v>
      </c>
      <c r="P127" t="s">
        <v>162</v>
      </c>
      <c r="Q127">
        <v>1000</v>
      </c>
      <c r="X127">
        <v>6.1000000000000004E-3</v>
      </c>
      <c r="Y127">
        <v>56.16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6.1000000000000004E-3</v>
      </c>
      <c r="AH127">
        <v>2</v>
      </c>
      <c r="AI127">
        <v>422441061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ROW(Source!A102)</f>
        <v>102</v>
      </c>
      <c r="B128">
        <v>422441076</v>
      </c>
      <c r="C128">
        <v>422441050</v>
      </c>
      <c r="D128">
        <v>385746602</v>
      </c>
      <c r="E128">
        <v>1079</v>
      </c>
      <c r="F128">
        <v>1</v>
      </c>
      <c r="G128">
        <v>1079</v>
      </c>
      <c r="H128">
        <v>3</v>
      </c>
      <c r="I128" t="s">
        <v>103</v>
      </c>
      <c r="J128" t="s">
        <v>3</v>
      </c>
      <c r="K128" t="s">
        <v>104</v>
      </c>
      <c r="L128">
        <v>1346</v>
      </c>
      <c r="N128">
        <v>1009</v>
      </c>
      <c r="O128" t="s">
        <v>105</v>
      </c>
      <c r="P128" t="s">
        <v>105</v>
      </c>
      <c r="Q128">
        <v>1</v>
      </c>
      <c r="X128">
        <v>0.65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0.65</v>
      </c>
      <c r="AH128">
        <v>2</v>
      </c>
      <c r="AI128">
        <v>422441062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ROW(Source!A102)</f>
        <v>102</v>
      </c>
      <c r="B129">
        <v>422441077</v>
      </c>
      <c r="C129">
        <v>422441050</v>
      </c>
      <c r="D129">
        <v>385762364</v>
      </c>
      <c r="E129">
        <v>1079</v>
      </c>
      <c r="F129">
        <v>1</v>
      </c>
      <c r="G129">
        <v>1079</v>
      </c>
      <c r="H129">
        <v>3</v>
      </c>
      <c r="I129" t="s">
        <v>145</v>
      </c>
      <c r="J129" t="s">
        <v>3</v>
      </c>
      <c r="K129" t="s">
        <v>146</v>
      </c>
      <c r="L129">
        <v>235684255</v>
      </c>
      <c r="N129">
        <v>1010</v>
      </c>
      <c r="O129" t="s">
        <v>141</v>
      </c>
      <c r="P129" t="s">
        <v>141</v>
      </c>
      <c r="Q129">
        <v>1</v>
      </c>
      <c r="X129">
        <v>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1</v>
      </c>
      <c r="AH129">
        <v>2</v>
      </c>
      <c r="AI129">
        <v>422441063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ROW(Source!A102)</f>
        <v>102</v>
      </c>
      <c r="B130">
        <v>422441078</v>
      </c>
      <c r="C130">
        <v>422441050</v>
      </c>
      <c r="D130">
        <v>385764415</v>
      </c>
      <c r="E130">
        <v>1079</v>
      </c>
      <c r="F130">
        <v>1</v>
      </c>
      <c r="G130">
        <v>1079</v>
      </c>
      <c r="H130">
        <v>3</v>
      </c>
      <c r="I130" t="s">
        <v>147</v>
      </c>
      <c r="J130" t="s">
        <v>3</v>
      </c>
      <c r="K130" t="s">
        <v>148</v>
      </c>
      <c r="L130">
        <v>235684255</v>
      </c>
      <c r="N130">
        <v>1010</v>
      </c>
      <c r="O130" t="s">
        <v>141</v>
      </c>
      <c r="P130" t="s">
        <v>141</v>
      </c>
      <c r="Q130">
        <v>1</v>
      </c>
      <c r="X130">
        <v>18.3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18.3</v>
      </c>
      <c r="AH130">
        <v>2</v>
      </c>
      <c r="AI130">
        <v>422441064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ROW(Source!A109)</f>
        <v>109</v>
      </c>
      <c r="B131">
        <v>422441094</v>
      </c>
      <c r="C131">
        <v>422441082</v>
      </c>
      <c r="D131">
        <v>385749878</v>
      </c>
      <c r="E131">
        <v>1079</v>
      </c>
      <c r="F131">
        <v>1</v>
      </c>
      <c r="G131">
        <v>1079</v>
      </c>
      <c r="H131">
        <v>1</v>
      </c>
      <c r="I131" t="s">
        <v>237</v>
      </c>
      <c r="J131" t="s">
        <v>3</v>
      </c>
      <c r="K131" t="s">
        <v>238</v>
      </c>
      <c r="L131">
        <v>1191</v>
      </c>
      <c r="N131">
        <v>1013</v>
      </c>
      <c r="O131" t="s">
        <v>239</v>
      </c>
      <c r="P131" t="s">
        <v>239</v>
      </c>
      <c r="Q131">
        <v>1</v>
      </c>
      <c r="X131">
        <v>13.4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13.4</v>
      </c>
      <c r="AH131">
        <v>2</v>
      </c>
      <c r="AI131">
        <v>422441083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ROW(Source!A109)</f>
        <v>109</v>
      </c>
      <c r="B132">
        <v>422441095</v>
      </c>
      <c r="C132">
        <v>422441082</v>
      </c>
      <c r="D132">
        <v>385848608</v>
      </c>
      <c r="E132">
        <v>1</v>
      </c>
      <c r="F132">
        <v>1</v>
      </c>
      <c r="G132">
        <v>1079</v>
      </c>
      <c r="H132">
        <v>2</v>
      </c>
      <c r="I132" t="s">
        <v>244</v>
      </c>
      <c r="J132" t="s">
        <v>245</v>
      </c>
      <c r="K132" t="s">
        <v>246</v>
      </c>
      <c r="L132">
        <v>1368</v>
      </c>
      <c r="N132">
        <v>1011</v>
      </c>
      <c r="O132" t="s">
        <v>243</v>
      </c>
      <c r="P132" t="s">
        <v>243</v>
      </c>
      <c r="Q132">
        <v>1</v>
      </c>
      <c r="X132">
        <v>0.73</v>
      </c>
      <c r="Y132">
        <v>0</v>
      </c>
      <c r="Z132">
        <v>83.1</v>
      </c>
      <c r="AA132">
        <v>12.62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0.73</v>
      </c>
      <c r="AH132">
        <v>2</v>
      </c>
      <c r="AI132">
        <v>422441084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ROW(Source!A109)</f>
        <v>109</v>
      </c>
      <c r="B133">
        <v>422441096</v>
      </c>
      <c r="C133">
        <v>422441082</v>
      </c>
      <c r="D133">
        <v>385840566</v>
      </c>
      <c r="E133">
        <v>1</v>
      </c>
      <c r="F133">
        <v>1</v>
      </c>
      <c r="G133">
        <v>1079</v>
      </c>
      <c r="H133">
        <v>3</v>
      </c>
      <c r="I133" t="s">
        <v>317</v>
      </c>
      <c r="J133" t="s">
        <v>318</v>
      </c>
      <c r="K133" t="s">
        <v>319</v>
      </c>
      <c r="L133">
        <v>1301</v>
      </c>
      <c r="N133">
        <v>1003</v>
      </c>
      <c r="O133" t="s">
        <v>320</v>
      </c>
      <c r="P133" t="s">
        <v>320</v>
      </c>
      <c r="Q133">
        <v>1</v>
      </c>
      <c r="X133">
        <v>1.18</v>
      </c>
      <c r="Y133">
        <v>0.69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1.18</v>
      </c>
      <c r="AH133">
        <v>2</v>
      </c>
      <c r="AI133">
        <v>422441085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ROW(Source!A109)</f>
        <v>109</v>
      </c>
      <c r="B134">
        <v>422441097</v>
      </c>
      <c r="C134">
        <v>422441082</v>
      </c>
      <c r="D134">
        <v>385840603</v>
      </c>
      <c r="E134">
        <v>1</v>
      </c>
      <c r="F134">
        <v>1</v>
      </c>
      <c r="G134">
        <v>1079</v>
      </c>
      <c r="H134">
        <v>3</v>
      </c>
      <c r="I134" t="s">
        <v>321</v>
      </c>
      <c r="J134" t="s">
        <v>322</v>
      </c>
      <c r="K134" t="s">
        <v>323</v>
      </c>
      <c r="L134">
        <v>1356</v>
      </c>
      <c r="N134">
        <v>1010</v>
      </c>
      <c r="O134" t="s">
        <v>162</v>
      </c>
      <c r="P134" t="s">
        <v>162</v>
      </c>
      <c r="Q134">
        <v>1000</v>
      </c>
      <c r="X134">
        <v>2E-3</v>
      </c>
      <c r="Y134">
        <v>226.66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2E-3</v>
      </c>
      <c r="AH134">
        <v>2</v>
      </c>
      <c r="AI134">
        <v>422441086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ROW(Source!A109)</f>
        <v>109</v>
      </c>
      <c r="B135">
        <v>422441098</v>
      </c>
      <c r="C135">
        <v>422441082</v>
      </c>
      <c r="D135">
        <v>385841017</v>
      </c>
      <c r="E135">
        <v>1</v>
      </c>
      <c r="F135">
        <v>1</v>
      </c>
      <c r="G135">
        <v>1079</v>
      </c>
      <c r="H135">
        <v>3</v>
      </c>
      <c r="I135" t="s">
        <v>286</v>
      </c>
      <c r="J135" t="s">
        <v>287</v>
      </c>
      <c r="K135" t="s">
        <v>288</v>
      </c>
      <c r="L135">
        <v>235684255</v>
      </c>
      <c r="N135">
        <v>1010</v>
      </c>
      <c r="O135" t="s">
        <v>141</v>
      </c>
      <c r="P135" t="s">
        <v>141</v>
      </c>
      <c r="Q135">
        <v>1</v>
      </c>
      <c r="X135">
        <v>1</v>
      </c>
      <c r="Y135">
        <v>14.99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</v>
      </c>
      <c r="AH135">
        <v>2</v>
      </c>
      <c r="AI135">
        <v>422441087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ROW(Source!A109)</f>
        <v>109</v>
      </c>
      <c r="B136">
        <v>422441099</v>
      </c>
      <c r="C136">
        <v>422441082</v>
      </c>
      <c r="D136">
        <v>385840264</v>
      </c>
      <c r="E136">
        <v>1</v>
      </c>
      <c r="F136">
        <v>1</v>
      </c>
      <c r="G136">
        <v>1079</v>
      </c>
      <c r="H136">
        <v>3</v>
      </c>
      <c r="I136" t="s">
        <v>324</v>
      </c>
      <c r="J136" t="s">
        <v>325</v>
      </c>
      <c r="K136" t="s">
        <v>326</v>
      </c>
      <c r="L136">
        <v>1301</v>
      </c>
      <c r="N136">
        <v>1003</v>
      </c>
      <c r="O136" t="s">
        <v>320</v>
      </c>
      <c r="P136" t="s">
        <v>320</v>
      </c>
      <c r="Q136">
        <v>1</v>
      </c>
      <c r="X136">
        <v>0.48</v>
      </c>
      <c r="Y136">
        <v>0.7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0.48</v>
      </c>
      <c r="AH136">
        <v>2</v>
      </c>
      <c r="AI136">
        <v>422441088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ROW(Source!A109)</f>
        <v>109</v>
      </c>
      <c r="B137">
        <v>422441100</v>
      </c>
      <c r="C137">
        <v>422441082</v>
      </c>
      <c r="D137">
        <v>385840266</v>
      </c>
      <c r="E137">
        <v>1</v>
      </c>
      <c r="F137">
        <v>1</v>
      </c>
      <c r="G137">
        <v>1079</v>
      </c>
      <c r="H137">
        <v>3</v>
      </c>
      <c r="I137" t="s">
        <v>327</v>
      </c>
      <c r="J137" t="s">
        <v>328</v>
      </c>
      <c r="K137" t="s">
        <v>329</v>
      </c>
      <c r="L137">
        <v>1356</v>
      </c>
      <c r="N137">
        <v>1010</v>
      </c>
      <c r="O137" t="s">
        <v>162</v>
      </c>
      <c r="P137" t="s">
        <v>162</v>
      </c>
      <c r="Q137">
        <v>1000</v>
      </c>
      <c r="X137">
        <v>4.1000000000000003E-3</v>
      </c>
      <c r="Y137">
        <v>6.44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4.1000000000000003E-3</v>
      </c>
      <c r="AH137">
        <v>2</v>
      </c>
      <c r="AI137">
        <v>422441089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ROW(Source!A109)</f>
        <v>109</v>
      </c>
      <c r="B138">
        <v>422441101</v>
      </c>
      <c r="C138">
        <v>422441082</v>
      </c>
      <c r="D138">
        <v>385746602</v>
      </c>
      <c r="E138">
        <v>1079</v>
      </c>
      <c r="F138">
        <v>1</v>
      </c>
      <c r="G138">
        <v>1079</v>
      </c>
      <c r="H138">
        <v>3</v>
      </c>
      <c r="I138" t="s">
        <v>103</v>
      </c>
      <c r="J138" t="s">
        <v>3</v>
      </c>
      <c r="K138" t="s">
        <v>104</v>
      </c>
      <c r="L138">
        <v>1346</v>
      </c>
      <c r="N138">
        <v>1009</v>
      </c>
      <c r="O138" t="s">
        <v>105</v>
      </c>
      <c r="P138" t="s">
        <v>105</v>
      </c>
      <c r="Q138">
        <v>1</v>
      </c>
      <c r="X138">
        <v>0.77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0.77</v>
      </c>
      <c r="AH138">
        <v>2</v>
      </c>
      <c r="AI138">
        <v>422441090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ROW(Source!A109)</f>
        <v>109</v>
      </c>
      <c r="B139">
        <v>422441102</v>
      </c>
      <c r="C139">
        <v>422441082</v>
      </c>
      <c r="D139">
        <v>385762186</v>
      </c>
      <c r="E139">
        <v>1079</v>
      </c>
      <c r="F139">
        <v>1</v>
      </c>
      <c r="G139">
        <v>1079</v>
      </c>
      <c r="H139">
        <v>3</v>
      </c>
      <c r="I139" t="s">
        <v>157</v>
      </c>
      <c r="J139" t="s">
        <v>3</v>
      </c>
      <c r="K139" t="s">
        <v>158</v>
      </c>
      <c r="L139">
        <v>235684255</v>
      </c>
      <c r="N139">
        <v>1010</v>
      </c>
      <c r="O139" t="s">
        <v>141</v>
      </c>
      <c r="P139" t="s">
        <v>141</v>
      </c>
      <c r="Q139">
        <v>1</v>
      </c>
      <c r="X139">
        <v>1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1</v>
      </c>
      <c r="AH139">
        <v>2</v>
      </c>
      <c r="AI139">
        <v>422441091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ROW(Source!A109)</f>
        <v>109</v>
      </c>
      <c r="B140">
        <v>422441103</v>
      </c>
      <c r="C140">
        <v>422441082</v>
      </c>
      <c r="D140">
        <v>385763118</v>
      </c>
      <c r="E140">
        <v>1079</v>
      </c>
      <c r="F140">
        <v>1</v>
      </c>
      <c r="G140">
        <v>1079</v>
      </c>
      <c r="H140">
        <v>3</v>
      </c>
      <c r="I140" t="s">
        <v>160</v>
      </c>
      <c r="J140" t="s">
        <v>3</v>
      </c>
      <c r="K140" t="s">
        <v>161</v>
      </c>
      <c r="L140">
        <v>1356</v>
      </c>
      <c r="N140">
        <v>1010</v>
      </c>
      <c r="O140" t="s">
        <v>162</v>
      </c>
      <c r="P140" t="s">
        <v>162</v>
      </c>
      <c r="Q140">
        <v>1000</v>
      </c>
      <c r="X140">
        <v>6.1199999999999997E-2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6.1199999999999997E-2</v>
      </c>
      <c r="AH140">
        <v>2</v>
      </c>
      <c r="AI140">
        <v>422441092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ROW(Source!A109)</f>
        <v>109</v>
      </c>
      <c r="B141">
        <v>422441104</v>
      </c>
      <c r="C141">
        <v>422441082</v>
      </c>
      <c r="D141">
        <v>385764417</v>
      </c>
      <c r="E141">
        <v>1079</v>
      </c>
      <c r="F141">
        <v>1</v>
      </c>
      <c r="G141">
        <v>1079</v>
      </c>
      <c r="H141">
        <v>3</v>
      </c>
      <c r="I141" t="s">
        <v>164</v>
      </c>
      <c r="J141" t="s">
        <v>3</v>
      </c>
      <c r="K141" t="s">
        <v>165</v>
      </c>
      <c r="L141">
        <v>235684255</v>
      </c>
      <c r="N141">
        <v>1010</v>
      </c>
      <c r="O141" t="s">
        <v>141</v>
      </c>
      <c r="P141" t="s">
        <v>141</v>
      </c>
      <c r="Q141">
        <v>1</v>
      </c>
      <c r="X141">
        <v>2.04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2.04</v>
      </c>
      <c r="AH141">
        <v>2</v>
      </c>
      <c r="AI141">
        <v>422441093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ROW(Source!A110)</f>
        <v>110</v>
      </c>
      <c r="B142">
        <v>422441094</v>
      </c>
      <c r="C142">
        <v>422441082</v>
      </c>
      <c r="D142">
        <v>385749878</v>
      </c>
      <c r="E142">
        <v>1079</v>
      </c>
      <c r="F142">
        <v>1</v>
      </c>
      <c r="G142">
        <v>1079</v>
      </c>
      <c r="H142">
        <v>1</v>
      </c>
      <c r="I142" t="s">
        <v>237</v>
      </c>
      <c r="J142" t="s">
        <v>3</v>
      </c>
      <c r="K142" t="s">
        <v>238</v>
      </c>
      <c r="L142">
        <v>1191</v>
      </c>
      <c r="N142">
        <v>1013</v>
      </c>
      <c r="O142" t="s">
        <v>239</v>
      </c>
      <c r="P142" t="s">
        <v>239</v>
      </c>
      <c r="Q142">
        <v>1</v>
      </c>
      <c r="X142">
        <v>13.4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3</v>
      </c>
      <c r="AG142">
        <v>13.4</v>
      </c>
      <c r="AH142">
        <v>2</v>
      </c>
      <c r="AI142">
        <v>422441083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ROW(Source!A110)</f>
        <v>110</v>
      </c>
      <c r="B143">
        <v>422441095</v>
      </c>
      <c r="C143">
        <v>422441082</v>
      </c>
      <c r="D143">
        <v>385848608</v>
      </c>
      <c r="E143">
        <v>1</v>
      </c>
      <c r="F143">
        <v>1</v>
      </c>
      <c r="G143">
        <v>1079</v>
      </c>
      <c r="H143">
        <v>2</v>
      </c>
      <c r="I143" t="s">
        <v>244</v>
      </c>
      <c r="J143" t="s">
        <v>245</v>
      </c>
      <c r="K143" t="s">
        <v>246</v>
      </c>
      <c r="L143">
        <v>1368</v>
      </c>
      <c r="N143">
        <v>1011</v>
      </c>
      <c r="O143" t="s">
        <v>243</v>
      </c>
      <c r="P143" t="s">
        <v>243</v>
      </c>
      <c r="Q143">
        <v>1</v>
      </c>
      <c r="X143">
        <v>0.73</v>
      </c>
      <c r="Y143">
        <v>0</v>
      </c>
      <c r="Z143">
        <v>83.1</v>
      </c>
      <c r="AA143">
        <v>12.62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0.73</v>
      </c>
      <c r="AH143">
        <v>2</v>
      </c>
      <c r="AI143">
        <v>422441084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ROW(Source!A110)</f>
        <v>110</v>
      </c>
      <c r="B144">
        <v>422441096</v>
      </c>
      <c r="C144">
        <v>422441082</v>
      </c>
      <c r="D144">
        <v>385840566</v>
      </c>
      <c r="E144">
        <v>1</v>
      </c>
      <c r="F144">
        <v>1</v>
      </c>
      <c r="G144">
        <v>1079</v>
      </c>
      <c r="H144">
        <v>3</v>
      </c>
      <c r="I144" t="s">
        <v>317</v>
      </c>
      <c r="J144" t="s">
        <v>318</v>
      </c>
      <c r="K144" t="s">
        <v>319</v>
      </c>
      <c r="L144">
        <v>1301</v>
      </c>
      <c r="N144">
        <v>1003</v>
      </c>
      <c r="O144" t="s">
        <v>320</v>
      </c>
      <c r="P144" t="s">
        <v>320</v>
      </c>
      <c r="Q144">
        <v>1</v>
      </c>
      <c r="X144">
        <v>1.18</v>
      </c>
      <c r="Y144">
        <v>0.69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1.18</v>
      </c>
      <c r="AH144">
        <v>2</v>
      </c>
      <c r="AI144">
        <v>422441085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ROW(Source!A110)</f>
        <v>110</v>
      </c>
      <c r="B145">
        <v>422441097</v>
      </c>
      <c r="C145">
        <v>422441082</v>
      </c>
      <c r="D145">
        <v>385840603</v>
      </c>
      <c r="E145">
        <v>1</v>
      </c>
      <c r="F145">
        <v>1</v>
      </c>
      <c r="G145">
        <v>1079</v>
      </c>
      <c r="H145">
        <v>3</v>
      </c>
      <c r="I145" t="s">
        <v>321</v>
      </c>
      <c r="J145" t="s">
        <v>322</v>
      </c>
      <c r="K145" t="s">
        <v>323</v>
      </c>
      <c r="L145">
        <v>1356</v>
      </c>
      <c r="N145">
        <v>1010</v>
      </c>
      <c r="O145" t="s">
        <v>162</v>
      </c>
      <c r="P145" t="s">
        <v>162</v>
      </c>
      <c r="Q145">
        <v>1000</v>
      </c>
      <c r="X145">
        <v>2E-3</v>
      </c>
      <c r="Y145">
        <v>226.66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2E-3</v>
      </c>
      <c r="AH145">
        <v>2</v>
      </c>
      <c r="AI145">
        <v>422441086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ROW(Source!A110)</f>
        <v>110</v>
      </c>
      <c r="B146">
        <v>422441098</v>
      </c>
      <c r="C146">
        <v>422441082</v>
      </c>
      <c r="D146">
        <v>385841017</v>
      </c>
      <c r="E146">
        <v>1</v>
      </c>
      <c r="F146">
        <v>1</v>
      </c>
      <c r="G146">
        <v>1079</v>
      </c>
      <c r="H146">
        <v>3</v>
      </c>
      <c r="I146" t="s">
        <v>286</v>
      </c>
      <c r="J146" t="s">
        <v>287</v>
      </c>
      <c r="K146" t="s">
        <v>288</v>
      </c>
      <c r="L146">
        <v>235684255</v>
      </c>
      <c r="N146">
        <v>1010</v>
      </c>
      <c r="O146" t="s">
        <v>141</v>
      </c>
      <c r="P146" t="s">
        <v>141</v>
      </c>
      <c r="Q146">
        <v>1</v>
      </c>
      <c r="X146">
        <v>1</v>
      </c>
      <c r="Y146">
        <v>14.99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</v>
      </c>
      <c r="AH146">
        <v>2</v>
      </c>
      <c r="AI146">
        <v>422441087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ROW(Source!A110)</f>
        <v>110</v>
      </c>
      <c r="B147">
        <v>422441099</v>
      </c>
      <c r="C147">
        <v>422441082</v>
      </c>
      <c r="D147">
        <v>385840264</v>
      </c>
      <c r="E147">
        <v>1</v>
      </c>
      <c r="F147">
        <v>1</v>
      </c>
      <c r="G147">
        <v>1079</v>
      </c>
      <c r="H147">
        <v>3</v>
      </c>
      <c r="I147" t="s">
        <v>324</v>
      </c>
      <c r="J147" t="s">
        <v>325</v>
      </c>
      <c r="K147" t="s">
        <v>326</v>
      </c>
      <c r="L147">
        <v>1301</v>
      </c>
      <c r="N147">
        <v>1003</v>
      </c>
      <c r="O147" t="s">
        <v>320</v>
      </c>
      <c r="P147" t="s">
        <v>320</v>
      </c>
      <c r="Q147">
        <v>1</v>
      </c>
      <c r="X147">
        <v>0.48</v>
      </c>
      <c r="Y147">
        <v>0.7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0.48</v>
      </c>
      <c r="AH147">
        <v>2</v>
      </c>
      <c r="AI147">
        <v>422441088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ROW(Source!A110)</f>
        <v>110</v>
      </c>
      <c r="B148">
        <v>422441100</v>
      </c>
      <c r="C148">
        <v>422441082</v>
      </c>
      <c r="D148">
        <v>385840266</v>
      </c>
      <c r="E148">
        <v>1</v>
      </c>
      <c r="F148">
        <v>1</v>
      </c>
      <c r="G148">
        <v>1079</v>
      </c>
      <c r="H148">
        <v>3</v>
      </c>
      <c r="I148" t="s">
        <v>327</v>
      </c>
      <c r="J148" t="s">
        <v>328</v>
      </c>
      <c r="K148" t="s">
        <v>329</v>
      </c>
      <c r="L148">
        <v>1356</v>
      </c>
      <c r="N148">
        <v>1010</v>
      </c>
      <c r="O148" t="s">
        <v>162</v>
      </c>
      <c r="P148" t="s">
        <v>162</v>
      </c>
      <c r="Q148">
        <v>1000</v>
      </c>
      <c r="X148">
        <v>4.1000000000000003E-3</v>
      </c>
      <c r="Y148">
        <v>6.44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4.1000000000000003E-3</v>
      </c>
      <c r="AH148">
        <v>2</v>
      </c>
      <c r="AI148">
        <v>422441089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ROW(Source!A110)</f>
        <v>110</v>
      </c>
      <c r="B149">
        <v>422441101</v>
      </c>
      <c r="C149">
        <v>422441082</v>
      </c>
      <c r="D149">
        <v>385746602</v>
      </c>
      <c r="E149">
        <v>1079</v>
      </c>
      <c r="F149">
        <v>1</v>
      </c>
      <c r="G149">
        <v>1079</v>
      </c>
      <c r="H149">
        <v>3</v>
      </c>
      <c r="I149" t="s">
        <v>103</v>
      </c>
      <c r="J149" t="s">
        <v>3</v>
      </c>
      <c r="K149" t="s">
        <v>104</v>
      </c>
      <c r="L149">
        <v>1346</v>
      </c>
      <c r="N149">
        <v>1009</v>
      </c>
      <c r="O149" t="s">
        <v>105</v>
      </c>
      <c r="P149" t="s">
        <v>105</v>
      </c>
      <c r="Q149">
        <v>1</v>
      </c>
      <c r="X149">
        <v>0.77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0.77</v>
      </c>
      <c r="AH149">
        <v>2</v>
      </c>
      <c r="AI149">
        <v>422441090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ROW(Source!A110)</f>
        <v>110</v>
      </c>
      <c r="B150">
        <v>422441102</v>
      </c>
      <c r="C150">
        <v>422441082</v>
      </c>
      <c r="D150">
        <v>385762186</v>
      </c>
      <c r="E150">
        <v>1079</v>
      </c>
      <c r="F150">
        <v>1</v>
      </c>
      <c r="G150">
        <v>1079</v>
      </c>
      <c r="H150">
        <v>3</v>
      </c>
      <c r="I150" t="s">
        <v>157</v>
      </c>
      <c r="J150" t="s">
        <v>3</v>
      </c>
      <c r="K150" t="s">
        <v>158</v>
      </c>
      <c r="L150">
        <v>235684255</v>
      </c>
      <c r="N150">
        <v>1010</v>
      </c>
      <c r="O150" t="s">
        <v>141</v>
      </c>
      <c r="P150" t="s">
        <v>141</v>
      </c>
      <c r="Q150">
        <v>1</v>
      </c>
      <c r="X150">
        <v>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1</v>
      </c>
      <c r="AH150">
        <v>2</v>
      </c>
      <c r="AI150">
        <v>422441091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ROW(Source!A110)</f>
        <v>110</v>
      </c>
      <c r="B151">
        <v>422441103</v>
      </c>
      <c r="C151">
        <v>422441082</v>
      </c>
      <c r="D151">
        <v>385763118</v>
      </c>
      <c r="E151">
        <v>1079</v>
      </c>
      <c r="F151">
        <v>1</v>
      </c>
      <c r="G151">
        <v>1079</v>
      </c>
      <c r="H151">
        <v>3</v>
      </c>
      <c r="I151" t="s">
        <v>160</v>
      </c>
      <c r="J151" t="s">
        <v>3</v>
      </c>
      <c r="K151" t="s">
        <v>161</v>
      </c>
      <c r="L151">
        <v>1356</v>
      </c>
      <c r="N151">
        <v>1010</v>
      </c>
      <c r="O151" t="s">
        <v>162</v>
      </c>
      <c r="P151" t="s">
        <v>162</v>
      </c>
      <c r="Q151">
        <v>1000</v>
      </c>
      <c r="X151">
        <v>6.1199999999999997E-2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6.1199999999999997E-2</v>
      </c>
      <c r="AH151">
        <v>2</v>
      </c>
      <c r="AI151">
        <v>422441092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ROW(Source!A110)</f>
        <v>110</v>
      </c>
      <c r="B152">
        <v>422441104</v>
      </c>
      <c r="C152">
        <v>422441082</v>
      </c>
      <c r="D152">
        <v>385764417</v>
      </c>
      <c r="E152">
        <v>1079</v>
      </c>
      <c r="F152">
        <v>1</v>
      </c>
      <c r="G152">
        <v>1079</v>
      </c>
      <c r="H152">
        <v>3</v>
      </c>
      <c r="I152" t="s">
        <v>164</v>
      </c>
      <c r="J152" t="s">
        <v>3</v>
      </c>
      <c r="K152" t="s">
        <v>165</v>
      </c>
      <c r="L152">
        <v>235684255</v>
      </c>
      <c r="N152">
        <v>1010</v>
      </c>
      <c r="O152" t="s">
        <v>141</v>
      </c>
      <c r="P152" t="s">
        <v>141</v>
      </c>
      <c r="Q152">
        <v>1</v>
      </c>
      <c r="X152">
        <v>2.04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2.04</v>
      </c>
      <c r="AH152">
        <v>2</v>
      </c>
      <c r="AI152">
        <v>422441093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ROW(Source!A119)</f>
        <v>119</v>
      </c>
      <c r="B153">
        <v>422441129</v>
      </c>
      <c r="C153">
        <v>422441109</v>
      </c>
      <c r="D153">
        <v>385749878</v>
      </c>
      <c r="E153">
        <v>1079</v>
      </c>
      <c r="F153">
        <v>1</v>
      </c>
      <c r="G153">
        <v>1079</v>
      </c>
      <c r="H153">
        <v>1</v>
      </c>
      <c r="I153" t="s">
        <v>237</v>
      </c>
      <c r="J153" t="s">
        <v>3</v>
      </c>
      <c r="K153" t="s">
        <v>238</v>
      </c>
      <c r="L153">
        <v>1191</v>
      </c>
      <c r="N153">
        <v>1013</v>
      </c>
      <c r="O153" t="s">
        <v>239</v>
      </c>
      <c r="P153" t="s">
        <v>239</v>
      </c>
      <c r="Q153">
        <v>1</v>
      </c>
      <c r="X153">
        <v>5.51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5.51</v>
      </c>
      <c r="AH153">
        <v>2</v>
      </c>
      <c r="AI153">
        <v>422441110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ROW(Source!A119)</f>
        <v>119</v>
      </c>
      <c r="B154">
        <v>422441130</v>
      </c>
      <c r="C154">
        <v>422441109</v>
      </c>
      <c r="D154">
        <v>385848309</v>
      </c>
      <c r="E154">
        <v>1</v>
      </c>
      <c r="F154">
        <v>1</v>
      </c>
      <c r="G154">
        <v>1079</v>
      </c>
      <c r="H154">
        <v>2</v>
      </c>
      <c r="I154" t="s">
        <v>240</v>
      </c>
      <c r="J154" t="s">
        <v>241</v>
      </c>
      <c r="K154" t="s">
        <v>242</v>
      </c>
      <c r="L154">
        <v>1368</v>
      </c>
      <c r="N154">
        <v>1011</v>
      </c>
      <c r="O154" t="s">
        <v>243</v>
      </c>
      <c r="P154" t="s">
        <v>243</v>
      </c>
      <c r="Q154">
        <v>1</v>
      </c>
      <c r="X154">
        <v>0.13</v>
      </c>
      <c r="Y154">
        <v>0</v>
      </c>
      <c r="Z154">
        <v>7.11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0.13</v>
      </c>
      <c r="AH154">
        <v>2</v>
      </c>
      <c r="AI154">
        <v>422441111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ROW(Source!A119)</f>
        <v>119</v>
      </c>
      <c r="B155">
        <v>422441131</v>
      </c>
      <c r="C155">
        <v>422441109</v>
      </c>
      <c r="D155">
        <v>385848608</v>
      </c>
      <c r="E155">
        <v>1</v>
      </c>
      <c r="F155">
        <v>1</v>
      </c>
      <c r="G155">
        <v>1079</v>
      </c>
      <c r="H155">
        <v>2</v>
      </c>
      <c r="I155" t="s">
        <v>244</v>
      </c>
      <c r="J155" t="s">
        <v>245</v>
      </c>
      <c r="K155" t="s">
        <v>246</v>
      </c>
      <c r="L155">
        <v>1368</v>
      </c>
      <c r="N155">
        <v>1011</v>
      </c>
      <c r="O155" t="s">
        <v>243</v>
      </c>
      <c r="P155" t="s">
        <v>243</v>
      </c>
      <c r="Q155">
        <v>1</v>
      </c>
      <c r="X155">
        <v>0.02</v>
      </c>
      <c r="Y155">
        <v>0</v>
      </c>
      <c r="Z155">
        <v>83.1</v>
      </c>
      <c r="AA155">
        <v>12.62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0.02</v>
      </c>
      <c r="AH155">
        <v>2</v>
      </c>
      <c r="AI155">
        <v>422441112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ROW(Source!A119)</f>
        <v>119</v>
      </c>
      <c r="B156">
        <v>422441132</v>
      </c>
      <c r="C156">
        <v>422441109</v>
      </c>
      <c r="D156">
        <v>385848708</v>
      </c>
      <c r="E156">
        <v>1</v>
      </c>
      <c r="F156">
        <v>1</v>
      </c>
      <c r="G156">
        <v>1079</v>
      </c>
      <c r="H156">
        <v>2</v>
      </c>
      <c r="I156" t="s">
        <v>289</v>
      </c>
      <c r="J156" t="s">
        <v>290</v>
      </c>
      <c r="K156" t="s">
        <v>291</v>
      </c>
      <c r="L156">
        <v>1368</v>
      </c>
      <c r="N156">
        <v>1011</v>
      </c>
      <c r="O156" t="s">
        <v>243</v>
      </c>
      <c r="P156" t="s">
        <v>243</v>
      </c>
      <c r="Q156">
        <v>1</v>
      </c>
      <c r="X156">
        <v>0.56000000000000005</v>
      </c>
      <c r="Y156">
        <v>0</v>
      </c>
      <c r="Z156">
        <v>1.4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0.56000000000000005</v>
      </c>
      <c r="AH156">
        <v>2</v>
      </c>
      <c r="AI156">
        <v>422441113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ROW(Source!A119)</f>
        <v>119</v>
      </c>
      <c r="B157">
        <v>422441133</v>
      </c>
      <c r="C157">
        <v>422441109</v>
      </c>
      <c r="D157">
        <v>385848729</v>
      </c>
      <c r="E157">
        <v>1</v>
      </c>
      <c r="F157">
        <v>1</v>
      </c>
      <c r="G157">
        <v>1079</v>
      </c>
      <c r="H157">
        <v>2</v>
      </c>
      <c r="I157" t="s">
        <v>292</v>
      </c>
      <c r="J157" t="s">
        <v>293</v>
      </c>
      <c r="K157" t="s">
        <v>294</v>
      </c>
      <c r="L157">
        <v>1368</v>
      </c>
      <c r="N157">
        <v>1011</v>
      </c>
      <c r="O157" t="s">
        <v>243</v>
      </c>
      <c r="P157" t="s">
        <v>243</v>
      </c>
      <c r="Q157">
        <v>1</v>
      </c>
      <c r="X157">
        <v>0.21</v>
      </c>
      <c r="Y157">
        <v>0</v>
      </c>
      <c r="Z157">
        <v>0.35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0.21</v>
      </c>
      <c r="AH157">
        <v>2</v>
      </c>
      <c r="AI157">
        <v>422441114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ROW(Source!A119)</f>
        <v>119</v>
      </c>
      <c r="B158">
        <v>422441134</v>
      </c>
      <c r="C158">
        <v>422441109</v>
      </c>
      <c r="D158">
        <v>385817576</v>
      </c>
      <c r="E158">
        <v>1</v>
      </c>
      <c r="F158">
        <v>1</v>
      </c>
      <c r="G158">
        <v>1079</v>
      </c>
      <c r="H158">
        <v>3</v>
      </c>
      <c r="I158" t="s">
        <v>295</v>
      </c>
      <c r="J158" t="s">
        <v>296</v>
      </c>
      <c r="K158" t="s">
        <v>297</v>
      </c>
      <c r="L158">
        <v>1346</v>
      </c>
      <c r="N158">
        <v>1009</v>
      </c>
      <c r="O158" t="s">
        <v>105</v>
      </c>
      <c r="P158" t="s">
        <v>105</v>
      </c>
      <c r="Q158">
        <v>1</v>
      </c>
      <c r="X158">
        <v>1.4E-2</v>
      </c>
      <c r="Y158">
        <v>13.95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1.4E-2</v>
      </c>
      <c r="AH158">
        <v>2</v>
      </c>
      <c r="AI158">
        <v>422441115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ROW(Source!A119)</f>
        <v>119</v>
      </c>
      <c r="B159">
        <v>422441135</v>
      </c>
      <c r="C159">
        <v>422441109</v>
      </c>
      <c r="D159">
        <v>385817666</v>
      </c>
      <c r="E159">
        <v>1</v>
      </c>
      <c r="F159">
        <v>1</v>
      </c>
      <c r="G159">
        <v>1079</v>
      </c>
      <c r="H159">
        <v>3</v>
      </c>
      <c r="I159" t="s">
        <v>298</v>
      </c>
      <c r="J159" t="s">
        <v>299</v>
      </c>
      <c r="K159" t="s">
        <v>300</v>
      </c>
      <c r="L159">
        <v>1346</v>
      </c>
      <c r="N159">
        <v>1009</v>
      </c>
      <c r="O159" t="s">
        <v>105</v>
      </c>
      <c r="P159" t="s">
        <v>105</v>
      </c>
      <c r="Q159">
        <v>1</v>
      </c>
      <c r="X159">
        <v>7.8E-2</v>
      </c>
      <c r="Y159">
        <v>29.89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7.8E-2</v>
      </c>
      <c r="AH159">
        <v>2</v>
      </c>
      <c r="AI159">
        <v>422441116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ROW(Source!A119)</f>
        <v>119</v>
      </c>
      <c r="B160">
        <v>422441136</v>
      </c>
      <c r="C160">
        <v>422441109</v>
      </c>
      <c r="D160">
        <v>385817736</v>
      </c>
      <c r="E160">
        <v>1</v>
      </c>
      <c r="F160">
        <v>1</v>
      </c>
      <c r="G160">
        <v>1079</v>
      </c>
      <c r="H160">
        <v>3</v>
      </c>
      <c r="I160" t="s">
        <v>248</v>
      </c>
      <c r="J160" t="s">
        <v>249</v>
      </c>
      <c r="K160" t="s">
        <v>250</v>
      </c>
      <c r="L160">
        <v>1348</v>
      </c>
      <c r="N160">
        <v>1009</v>
      </c>
      <c r="O160" t="s">
        <v>40</v>
      </c>
      <c r="P160" t="s">
        <v>40</v>
      </c>
      <c r="Q160">
        <v>1000</v>
      </c>
      <c r="X160">
        <v>6.9999999999999994E-5</v>
      </c>
      <c r="Y160">
        <v>8590.86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6.9999999999999994E-5</v>
      </c>
      <c r="AH160">
        <v>2</v>
      </c>
      <c r="AI160">
        <v>422441117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ROW(Source!A119)</f>
        <v>119</v>
      </c>
      <c r="B161">
        <v>422441137</v>
      </c>
      <c r="C161">
        <v>422441109</v>
      </c>
      <c r="D161">
        <v>385817780</v>
      </c>
      <c r="E161">
        <v>1</v>
      </c>
      <c r="F161">
        <v>1</v>
      </c>
      <c r="G161">
        <v>1079</v>
      </c>
      <c r="H161">
        <v>3</v>
      </c>
      <c r="I161" t="s">
        <v>301</v>
      </c>
      <c r="J161" t="s">
        <v>302</v>
      </c>
      <c r="K161" t="s">
        <v>303</v>
      </c>
      <c r="L161">
        <v>1346</v>
      </c>
      <c r="N161">
        <v>1009</v>
      </c>
      <c r="O161" t="s">
        <v>105</v>
      </c>
      <c r="P161" t="s">
        <v>105</v>
      </c>
      <c r="Q161">
        <v>1</v>
      </c>
      <c r="X161">
        <v>0.13200000000000001</v>
      </c>
      <c r="Y161">
        <v>159.06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0.13200000000000001</v>
      </c>
      <c r="AH161">
        <v>2</v>
      </c>
      <c r="AI161">
        <v>422441118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ROW(Source!A119)</f>
        <v>119</v>
      </c>
      <c r="B162">
        <v>422441138</v>
      </c>
      <c r="C162">
        <v>422441109</v>
      </c>
      <c r="D162">
        <v>385816695</v>
      </c>
      <c r="E162">
        <v>1</v>
      </c>
      <c r="F162">
        <v>1</v>
      </c>
      <c r="G162">
        <v>1079</v>
      </c>
      <c r="H162">
        <v>3</v>
      </c>
      <c r="I162" t="s">
        <v>330</v>
      </c>
      <c r="J162" t="s">
        <v>331</v>
      </c>
      <c r="K162" t="s">
        <v>332</v>
      </c>
      <c r="L162">
        <v>235684255</v>
      </c>
      <c r="N162">
        <v>1010</v>
      </c>
      <c r="O162" t="s">
        <v>141</v>
      </c>
      <c r="P162" t="s">
        <v>141</v>
      </c>
      <c r="Q162">
        <v>1</v>
      </c>
      <c r="X162">
        <v>4</v>
      </c>
      <c r="Y162">
        <v>0.89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</v>
      </c>
      <c r="AH162">
        <v>2</v>
      </c>
      <c r="AI162">
        <v>422441119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ROW(Source!A119)</f>
        <v>119</v>
      </c>
      <c r="B163">
        <v>422441139</v>
      </c>
      <c r="C163">
        <v>422441109</v>
      </c>
      <c r="D163">
        <v>385818586</v>
      </c>
      <c r="E163">
        <v>1</v>
      </c>
      <c r="F163">
        <v>1</v>
      </c>
      <c r="G163">
        <v>1079</v>
      </c>
      <c r="H163">
        <v>3</v>
      </c>
      <c r="I163" t="s">
        <v>304</v>
      </c>
      <c r="J163" t="s">
        <v>305</v>
      </c>
      <c r="K163" t="s">
        <v>306</v>
      </c>
      <c r="L163">
        <v>1346</v>
      </c>
      <c r="N163">
        <v>1009</v>
      </c>
      <c r="O163" t="s">
        <v>105</v>
      </c>
      <c r="P163" t="s">
        <v>105</v>
      </c>
      <c r="Q163">
        <v>1</v>
      </c>
      <c r="X163">
        <v>5.2999999999999999E-2</v>
      </c>
      <c r="Y163">
        <v>15.11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5.2999999999999999E-2</v>
      </c>
      <c r="AH163">
        <v>2</v>
      </c>
      <c r="AI163">
        <v>422441120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ROW(Source!A119)</f>
        <v>119</v>
      </c>
      <c r="B164">
        <v>422441140</v>
      </c>
      <c r="C164">
        <v>422441109</v>
      </c>
      <c r="D164">
        <v>385819027</v>
      </c>
      <c r="E164">
        <v>1</v>
      </c>
      <c r="F164">
        <v>1</v>
      </c>
      <c r="G164">
        <v>1079</v>
      </c>
      <c r="H164">
        <v>3</v>
      </c>
      <c r="I164" t="s">
        <v>307</v>
      </c>
      <c r="J164" t="s">
        <v>308</v>
      </c>
      <c r="K164" t="s">
        <v>309</v>
      </c>
      <c r="L164">
        <v>1346</v>
      </c>
      <c r="N164">
        <v>1009</v>
      </c>
      <c r="O164" t="s">
        <v>105</v>
      </c>
      <c r="P164" t="s">
        <v>105</v>
      </c>
      <c r="Q164">
        <v>1</v>
      </c>
      <c r="X164">
        <v>5.6000000000000001E-2</v>
      </c>
      <c r="Y164">
        <v>23.12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5.6000000000000001E-2</v>
      </c>
      <c r="AH164">
        <v>2</v>
      </c>
      <c r="AI164">
        <v>422441121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ROW(Source!A119)</f>
        <v>119</v>
      </c>
      <c r="B165">
        <v>422441141</v>
      </c>
      <c r="C165">
        <v>422441109</v>
      </c>
      <c r="D165">
        <v>385823627</v>
      </c>
      <c r="E165">
        <v>1</v>
      </c>
      <c r="F165">
        <v>1</v>
      </c>
      <c r="G165">
        <v>1079</v>
      </c>
      <c r="H165">
        <v>3</v>
      </c>
      <c r="I165" t="s">
        <v>310</v>
      </c>
      <c r="J165" t="s">
        <v>311</v>
      </c>
      <c r="K165" t="s">
        <v>312</v>
      </c>
      <c r="L165">
        <v>1349</v>
      </c>
      <c r="N165">
        <v>1009</v>
      </c>
      <c r="O165" t="s">
        <v>313</v>
      </c>
      <c r="P165" t="s">
        <v>313</v>
      </c>
      <c r="Q165">
        <v>1E-3</v>
      </c>
      <c r="X165">
        <v>84</v>
      </c>
      <c r="Y165">
        <v>7.0000000000000007E-2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84</v>
      </c>
      <c r="AH165">
        <v>2</v>
      </c>
      <c r="AI165">
        <v>422441122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ROW(Source!A119)</f>
        <v>119</v>
      </c>
      <c r="B166">
        <v>422441142</v>
      </c>
      <c r="C166">
        <v>422441109</v>
      </c>
      <c r="D166">
        <v>385840603</v>
      </c>
      <c r="E166">
        <v>1</v>
      </c>
      <c r="F166">
        <v>1</v>
      </c>
      <c r="G166">
        <v>1079</v>
      </c>
      <c r="H166">
        <v>3</v>
      </c>
      <c r="I166" t="s">
        <v>321</v>
      </c>
      <c r="J166" t="s">
        <v>322</v>
      </c>
      <c r="K166" t="s">
        <v>323</v>
      </c>
      <c r="L166">
        <v>1356</v>
      </c>
      <c r="N166">
        <v>1010</v>
      </c>
      <c r="O166" t="s">
        <v>162</v>
      </c>
      <c r="P166" t="s">
        <v>162</v>
      </c>
      <c r="Q166">
        <v>1000</v>
      </c>
      <c r="X166">
        <v>2E-3</v>
      </c>
      <c r="Y166">
        <v>226.66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2E-3</v>
      </c>
      <c r="AH166">
        <v>2</v>
      </c>
      <c r="AI166">
        <v>422441123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ROW(Source!A119)</f>
        <v>119</v>
      </c>
      <c r="B167">
        <v>422441143</v>
      </c>
      <c r="C167">
        <v>422441109</v>
      </c>
      <c r="D167">
        <v>385841017</v>
      </c>
      <c r="E167">
        <v>1</v>
      </c>
      <c r="F167">
        <v>1</v>
      </c>
      <c r="G167">
        <v>1079</v>
      </c>
      <c r="H167">
        <v>3</v>
      </c>
      <c r="I167" t="s">
        <v>286</v>
      </c>
      <c r="J167" t="s">
        <v>287</v>
      </c>
      <c r="K167" t="s">
        <v>288</v>
      </c>
      <c r="L167">
        <v>235684255</v>
      </c>
      <c r="N167">
        <v>1010</v>
      </c>
      <c r="O167" t="s">
        <v>141</v>
      </c>
      <c r="P167" t="s">
        <v>141</v>
      </c>
      <c r="Q167">
        <v>1</v>
      </c>
      <c r="X167">
        <v>1</v>
      </c>
      <c r="Y167">
        <v>14.99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</v>
      </c>
      <c r="AH167">
        <v>2</v>
      </c>
      <c r="AI167">
        <v>422441124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ROW(Source!A119)</f>
        <v>119</v>
      </c>
      <c r="B168">
        <v>422441144</v>
      </c>
      <c r="C168">
        <v>422441109</v>
      </c>
      <c r="D168">
        <v>385746602</v>
      </c>
      <c r="E168">
        <v>1079</v>
      </c>
      <c r="F168">
        <v>1</v>
      </c>
      <c r="G168">
        <v>1079</v>
      </c>
      <c r="H168">
        <v>3</v>
      </c>
      <c r="I168" t="s">
        <v>103</v>
      </c>
      <c r="J168" t="s">
        <v>3</v>
      </c>
      <c r="K168" t="s">
        <v>104</v>
      </c>
      <c r="L168">
        <v>1346</v>
      </c>
      <c r="N168">
        <v>1009</v>
      </c>
      <c r="O168" t="s">
        <v>105</v>
      </c>
      <c r="P168" t="s">
        <v>105</v>
      </c>
      <c r="Q168">
        <v>1</v>
      </c>
      <c r="X168">
        <v>0.65300000000000002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0.65300000000000002</v>
      </c>
      <c r="AH168">
        <v>2</v>
      </c>
      <c r="AI168">
        <v>422441125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ROW(Source!A119)</f>
        <v>119</v>
      </c>
      <c r="B169">
        <v>422441145</v>
      </c>
      <c r="C169">
        <v>422441109</v>
      </c>
      <c r="D169">
        <v>385762550</v>
      </c>
      <c r="E169">
        <v>1079</v>
      </c>
      <c r="F169">
        <v>1</v>
      </c>
      <c r="G169">
        <v>1079</v>
      </c>
      <c r="H169">
        <v>3</v>
      </c>
      <c r="I169" t="s">
        <v>168</v>
      </c>
      <c r="J169" t="s">
        <v>3</v>
      </c>
      <c r="K169" t="s">
        <v>169</v>
      </c>
      <c r="L169">
        <v>235684255</v>
      </c>
      <c r="N169">
        <v>1010</v>
      </c>
      <c r="O169" t="s">
        <v>141</v>
      </c>
      <c r="P169" t="s">
        <v>141</v>
      </c>
      <c r="Q169">
        <v>1</v>
      </c>
      <c r="X169">
        <v>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1</v>
      </c>
      <c r="AH169">
        <v>2</v>
      </c>
      <c r="AI169">
        <v>422441126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ROW(Source!A119)</f>
        <v>119</v>
      </c>
      <c r="B170">
        <v>422441146</v>
      </c>
      <c r="C170">
        <v>422441109</v>
      </c>
      <c r="D170">
        <v>385764415</v>
      </c>
      <c r="E170">
        <v>1079</v>
      </c>
      <c r="F170">
        <v>1</v>
      </c>
      <c r="G170">
        <v>1079</v>
      </c>
      <c r="H170">
        <v>3</v>
      </c>
      <c r="I170" t="s">
        <v>147</v>
      </c>
      <c r="J170" t="s">
        <v>3</v>
      </c>
      <c r="K170" t="s">
        <v>148</v>
      </c>
      <c r="L170">
        <v>235684255</v>
      </c>
      <c r="N170">
        <v>1010</v>
      </c>
      <c r="O170" t="s">
        <v>141</v>
      </c>
      <c r="P170" t="s">
        <v>141</v>
      </c>
      <c r="Q170">
        <v>1</v>
      </c>
      <c r="X170">
        <v>12.2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12.2</v>
      </c>
      <c r="AH170">
        <v>2</v>
      </c>
      <c r="AI170">
        <v>422441127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ROW(Source!A119)</f>
        <v>119</v>
      </c>
      <c r="B171">
        <v>422441147</v>
      </c>
      <c r="C171">
        <v>422441109</v>
      </c>
      <c r="D171">
        <v>385779893</v>
      </c>
      <c r="E171">
        <v>1079</v>
      </c>
      <c r="F171">
        <v>1</v>
      </c>
      <c r="G171">
        <v>1079</v>
      </c>
      <c r="H171">
        <v>3</v>
      </c>
      <c r="I171" t="s">
        <v>170</v>
      </c>
      <c r="J171" t="s">
        <v>3</v>
      </c>
      <c r="K171" t="s">
        <v>171</v>
      </c>
      <c r="L171">
        <v>1348</v>
      </c>
      <c r="N171">
        <v>1009</v>
      </c>
      <c r="O171" t="s">
        <v>40</v>
      </c>
      <c r="P171" t="s">
        <v>40</v>
      </c>
      <c r="Q171">
        <v>1000</v>
      </c>
      <c r="X171">
        <v>1.2E-2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1.2E-2</v>
      </c>
      <c r="AH171">
        <v>2</v>
      </c>
      <c r="AI171">
        <v>422441128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ROW(Source!A120)</f>
        <v>120</v>
      </c>
      <c r="B172">
        <v>422441129</v>
      </c>
      <c r="C172">
        <v>422441109</v>
      </c>
      <c r="D172">
        <v>385749878</v>
      </c>
      <c r="E172">
        <v>1079</v>
      </c>
      <c r="F172">
        <v>1</v>
      </c>
      <c r="G172">
        <v>1079</v>
      </c>
      <c r="H172">
        <v>1</v>
      </c>
      <c r="I172" t="s">
        <v>237</v>
      </c>
      <c r="J172" t="s">
        <v>3</v>
      </c>
      <c r="K172" t="s">
        <v>238</v>
      </c>
      <c r="L172">
        <v>1191</v>
      </c>
      <c r="N172">
        <v>1013</v>
      </c>
      <c r="O172" t="s">
        <v>239</v>
      </c>
      <c r="P172" t="s">
        <v>239</v>
      </c>
      <c r="Q172">
        <v>1</v>
      </c>
      <c r="X172">
        <v>5.51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</v>
      </c>
      <c r="AG172">
        <v>5.51</v>
      </c>
      <c r="AH172">
        <v>2</v>
      </c>
      <c r="AI172">
        <v>422441110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ROW(Source!A120)</f>
        <v>120</v>
      </c>
      <c r="B173">
        <v>422441130</v>
      </c>
      <c r="C173">
        <v>422441109</v>
      </c>
      <c r="D173">
        <v>385848309</v>
      </c>
      <c r="E173">
        <v>1</v>
      </c>
      <c r="F173">
        <v>1</v>
      </c>
      <c r="G173">
        <v>1079</v>
      </c>
      <c r="H173">
        <v>2</v>
      </c>
      <c r="I173" t="s">
        <v>240</v>
      </c>
      <c r="J173" t="s">
        <v>241</v>
      </c>
      <c r="K173" t="s">
        <v>242</v>
      </c>
      <c r="L173">
        <v>1368</v>
      </c>
      <c r="N173">
        <v>1011</v>
      </c>
      <c r="O173" t="s">
        <v>243</v>
      </c>
      <c r="P173" t="s">
        <v>243</v>
      </c>
      <c r="Q173">
        <v>1</v>
      </c>
      <c r="X173">
        <v>0.13</v>
      </c>
      <c r="Y173">
        <v>0</v>
      </c>
      <c r="Z173">
        <v>7.11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0.13</v>
      </c>
      <c r="AH173">
        <v>2</v>
      </c>
      <c r="AI173">
        <v>422441111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ROW(Source!A120)</f>
        <v>120</v>
      </c>
      <c r="B174">
        <v>422441131</v>
      </c>
      <c r="C174">
        <v>422441109</v>
      </c>
      <c r="D174">
        <v>385848608</v>
      </c>
      <c r="E174">
        <v>1</v>
      </c>
      <c r="F174">
        <v>1</v>
      </c>
      <c r="G174">
        <v>1079</v>
      </c>
      <c r="H174">
        <v>2</v>
      </c>
      <c r="I174" t="s">
        <v>244</v>
      </c>
      <c r="J174" t="s">
        <v>245</v>
      </c>
      <c r="K174" t="s">
        <v>246</v>
      </c>
      <c r="L174">
        <v>1368</v>
      </c>
      <c r="N174">
        <v>1011</v>
      </c>
      <c r="O174" t="s">
        <v>243</v>
      </c>
      <c r="P174" t="s">
        <v>243</v>
      </c>
      <c r="Q174">
        <v>1</v>
      </c>
      <c r="X174">
        <v>0.02</v>
      </c>
      <c r="Y174">
        <v>0</v>
      </c>
      <c r="Z174">
        <v>83.1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0.02</v>
      </c>
      <c r="AH174">
        <v>2</v>
      </c>
      <c r="AI174">
        <v>422441112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ROW(Source!A120)</f>
        <v>120</v>
      </c>
      <c r="B175">
        <v>422441132</v>
      </c>
      <c r="C175">
        <v>422441109</v>
      </c>
      <c r="D175">
        <v>385848708</v>
      </c>
      <c r="E175">
        <v>1</v>
      </c>
      <c r="F175">
        <v>1</v>
      </c>
      <c r="G175">
        <v>1079</v>
      </c>
      <c r="H175">
        <v>2</v>
      </c>
      <c r="I175" t="s">
        <v>289</v>
      </c>
      <c r="J175" t="s">
        <v>290</v>
      </c>
      <c r="K175" t="s">
        <v>291</v>
      </c>
      <c r="L175">
        <v>1368</v>
      </c>
      <c r="N175">
        <v>1011</v>
      </c>
      <c r="O175" t="s">
        <v>243</v>
      </c>
      <c r="P175" t="s">
        <v>243</v>
      </c>
      <c r="Q175">
        <v>1</v>
      </c>
      <c r="X175">
        <v>0.56000000000000005</v>
      </c>
      <c r="Y175">
        <v>0</v>
      </c>
      <c r="Z175">
        <v>1.4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0.56000000000000005</v>
      </c>
      <c r="AH175">
        <v>2</v>
      </c>
      <c r="AI175">
        <v>422441113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ROW(Source!A120)</f>
        <v>120</v>
      </c>
      <c r="B176">
        <v>422441133</v>
      </c>
      <c r="C176">
        <v>422441109</v>
      </c>
      <c r="D176">
        <v>385848729</v>
      </c>
      <c r="E176">
        <v>1</v>
      </c>
      <c r="F176">
        <v>1</v>
      </c>
      <c r="G176">
        <v>1079</v>
      </c>
      <c r="H176">
        <v>2</v>
      </c>
      <c r="I176" t="s">
        <v>292</v>
      </c>
      <c r="J176" t="s">
        <v>293</v>
      </c>
      <c r="K176" t="s">
        <v>294</v>
      </c>
      <c r="L176">
        <v>1368</v>
      </c>
      <c r="N176">
        <v>1011</v>
      </c>
      <c r="O176" t="s">
        <v>243</v>
      </c>
      <c r="P176" t="s">
        <v>243</v>
      </c>
      <c r="Q176">
        <v>1</v>
      </c>
      <c r="X176">
        <v>0.21</v>
      </c>
      <c r="Y176">
        <v>0</v>
      </c>
      <c r="Z176">
        <v>0.35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0.21</v>
      </c>
      <c r="AH176">
        <v>2</v>
      </c>
      <c r="AI176">
        <v>422441114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ROW(Source!A120)</f>
        <v>120</v>
      </c>
      <c r="B177">
        <v>422441134</v>
      </c>
      <c r="C177">
        <v>422441109</v>
      </c>
      <c r="D177">
        <v>385817576</v>
      </c>
      <c r="E177">
        <v>1</v>
      </c>
      <c r="F177">
        <v>1</v>
      </c>
      <c r="G177">
        <v>1079</v>
      </c>
      <c r="H177">
        <v>3</v>
      </c>
      <c r="I177" t="s">
        <v>295</v>
      </c>
      <c r="J177" t="s">
        <v>296</v>
      </c>
      <c r="K177" t="s">
        <v>297</v>
      </c>
      <c r="L177">
        <v>1346</v>
      </c>
      <c r="N177">
        <v>1009</v>
      </c>
      <c r="O177" t="s">
        <v>105</v>
      </c>
      <c r="P177" t="s">
        <v>105</v>
      </c>
      <c r="Q177">
        <v>1</v>
      </c>
      <c r="X177">
        <v>1.4E-2</v>
      </c>
      <c r="Y177">
        <v>13.95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1.4E-2</v>
      </c>
      <c r="AH177">
        <v>2</v>
      </c>
      <c r="AI177">
        <v>422441115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ROW(Source!A120)</f>
        <v>120</v>
      </c>
      <c r="B178">
        <v>422441135</v>
      </c>
      <c r="C178">
        <v>422441109</v>
      </c>
      <c r="D178">
        <v>385817666</v>
      </c>
      <c r="E178">
        <v>1</v>
      </c>
      <c r="F178">
        <v>1</v>
      </c>
      <c r="G178">
        <v>1079</v>
      </c>
      <c r="H178">
        <v>3</v>
      </c>
      <c r="I178" t="s">
        <v>298</v>
      </c>
      <c r="J178" t="s">
        <v>299</v>
      </c>
      <c r="K178" t="s">
        <v>300</v>
      </c>
      <c r="L178">
        <v>1346</v>
      </c>
      <c r="N178">
        <v>1009</v>
      </c>
      <c r="O178" t="s">
        <v>105</v>
      </c>
      <c r="P178" t="s">
        <v>105</v>
      </c>
      <c r="Q178">
        <v>1</v>
      </c>
      <c r="X178">
        <v>7.8E-2</v>
      </c>
      <c r="Y178">
        <v>29.89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7.8E-2</v>
      </c>
      <c r="AH178">
        <v>2</v>
      </c>
      <c r="AI178">
        <v>422441116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ROW(Source!A120)</f>
        <v>120</v>
      </c>
      <c r="B179">
        <v>422441136</v>
      </c>
      <c r="C179">
        <v>422441109</v>
      </c>
      <c r="D179">
        <v>385817736</v>
      </c>
      <c r="E179">
        <v>1</v>
      </c>
      <c r="F179">
        <v>1</v>
      </c>
      <c r="G179">
        <v>1079</v>
      </c>
      <c r="H179">
        <v>3</v>
      </c>
      <c r="I179" t="s">
        <v>248</v>
      </c>
      <c r="J179" t="s">
        <v>249</v>
      </c>
      <c r="K179" t="s">
        <v>250</v>
      </c>
      <c r="L179">
        <v>1348</v>
      </c>
      <c r="N179">
        <v>1009</v>
      </c>
      <c r="O179" t="s">
        <v>40</v>
      </c>
      <c r="P179" t="s">
        <v>40</v>
      </c>
      <c r="Q179">
        <v>1000</v>
      </c>
      <c r="X179">
        <v>6.9999999999999994E-5</v>
      </c>
      <c r="Y179">
        <v>8590.86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6.9999999999999994E-5</v>
      </c>
      <c r="AH179">
        <v>2</v>
      </c>
      <c r="AI179">
        <v>422441117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ROW(Source!A120)</f>
        <v>120</v>
      </c>
      <c r="B180">
        <v>422441137</v>
      </c>
      <c r="C180">
        <v>422441109</v>
      </c>
      <c r="D180">
        <v>385817780</v>
      </c>
      <c r="E180">
        <v>1</v>
      </c>
      <c r="F180">
        <v>1</v>
      </c>
      <c r="G180">
        <v>1079</v>
      </c>
      <c r="H180">
        <v>3</v>
      </c>
      <c r="I180" t="s">
        <v>301</v>
      </c>
      <c r="J180" t="s">
        <v>302</v>
      </c>
      <c r="K180" t="s">
        <v>303</v>
      </c>
      <c r="L180">
        <v>1346</v>
      </c>
      <c r="N180">
        <v>1009</v>
      </c>
      <c r="O180" t="s">
        <v>105</v>
      </c>
      <c r="P180" t="s">
        <v>105</v>
      </c>
      <c r="Q180">
        <v>1</v>
      </c>
      <c r="X180">
        <v>0.13200000000000001</v>
      </c>
      <c r="Y180">
        <v>159.06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0.13200000000000001</v>
      </c>
      <c r="AH180">
        <v>2</v>
      </c>
      <c r="AI180">
        <v>422441118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ROW(Source!A120)</f>
        <v>120</v>
      </c>
      <c r="B181">
        <v>422441138</v>
      </c>
      <c r="C181">
        <v>422441109</v>
      </c>
      <c r="D181">
        <v>385816695</v>
      </c>
      <c r="E181">
        <v>1</v>
      </c>
      <c r="F181">
        <v>1</v>
      </c>
      <c r="G181">
        <v>1079</v>
      </c>
      <c r="H181">
        <v>3</v>
      </c>
      <c r="I181" t="s">
        <v>330</v>
      </c>
      <c r="J181" t="s">
        <v>331</v>
      </c>
      <c r="K181" t="s">
        <v>332</v>
      </c>
      <c r="L181">
        <v>235684255</v>
      </c>
      <c r="N181">
        <v>1010</v>
      </c>
      <c r="O181" t="s">
        <v>141</v>
      </c>
      <c r="P181" t="s">
        <v>141</v>
      </c>
      <c r="Q181">
        <v>1</v>
      </c>
      <c r="X181">
        <v>4</v>
      </c>
      <c r="Y181">
        <v>0.89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4</v>
      </c>
      <c r="AH181">
        <v>2</v>
      </c>
      <c r="AI181">
        <v>422441119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ROW(Source!A120)</f>
        <v>120</v>
      </c>
      <c r="B182">
        <v>422441139</v>
      </c>
      <c r="C182">
        <v>422441109</v>
      </c>
      <c r="D182">
        <v>385818586</v>
      </c>
      <c r="E182">
        <v>1</v>
      </c>
      <c r="F182">
        <v>1</v>
      </c>
      <c r="G182">
        <v>1079</v>
      </c>
      <c r="H182">
        <v>3</v>
      </c>
      <c r="I182" t="s">
        <v>304</v>
      </c>
      <c r="J182" t="s">
        <v>305</v>
      </c>
      <c r="K182" t="s">
        <v>306</v>
      </c>
      <c r="L182">
        <v>1346</v>
      </c>
      <c r="N182">
        <v>1009</v>
      </c>
      <c r="O182" t="s">
        <v>105</v>
      </c>
      <c r="P182" t="s">
        <v>105</v>
      </c>
      <c r="Q182">
        <v>1</v>
      </c>
      <c r="X182">
        <v>5.2999999999999999E-2</v>
      </c>
      <c r="Y182">
        <v>15.11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5.2999999999999999E-2</v>
      </c>
      <c r="AH182">
        <v>2</v>
      </c>
      <c r="AI182">
        <v>422441120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ROW(Source!A120)</f>
        <v>120</v>
      </c>
      <c r="B183">
        <v>422441140</v>
      </c>
      <c r="C183">
        <v>422441109</v>
      </c>
      <c r="D183">
        <v>385819027</v>
      </c>
      <c r="E183">
        <v>1</v>
      </c>
      <c r="F183">
        <v>1</v>
      </c>
      <c r="G183">
        <v>1079</v>
      </c>
      <c r="H183">
        <v>3</v>
      </c>
      <c r="I183" t="s">
        <v>307</v>
      </c>
      <c r="J183" t="s">
        <v>308</v>
      </c>
      <c r="K183" t="s">
        <v>309</v>
      </c>
      <c r="L183">
        <v>1346</v>
      </c>
      <c r="N183">
        <v>1009</v>
      </c>
      <c r="O183" t="s">
        <v>105</v>
      </c>
      <c r="P183" t="s">
        <v>105</v>
      </c>
      <c r="Q183">
        <v>1</v>
      </c>
      <c r="X183">
        <v>5.6000000000000001E-2</v>
      </c>
      <c r="Y183">
        <v>23.12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5.6000000000000001E-2</v>
      </c>
      <c r="AH183">
        <v>2</v>
      </c>
      <c r="AI183">
        <v>422441121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ROW(Source!A120)</f>
        <v>120</v>
      </c>
      <c r="B184">
        <v>422441141</v>
      </c>
      <c r="C184">
        <v>422441109</v>
      </c>
      <c r="D184">
        <v>385823627</v>
      </c>
      <c r="E184">
        <v>1</v>
      </c>
      <c r="F184">
        <v>1</v>
      </c>
      <c r="G184">
        <v>1079</v>
      </c>
      <c r="H184">
        <v>3</v>
      </c>
      <c r="I184" t="s">
        <v>310</v>
      </c>
      <c r="J184" t="s">
        <v>311</v>
      </c>
      <c r="K184" t="s">
        <v>312</v>
      </c>
      <c r="L184">
        <v>1349</v>
      </c>
      <c r="N184">
        <v>1009</v>
      </c>
      <c r="O184" t="s">
        <v>313</v>
      </c>
      <c r="P184" t="s">
        <v>313</v>
      </c>
      <c r="Q184">
        <v>1E-3</v>
      </c>
      <c r="X184">
        <v>84</v>
      </c>
      <c r="Y184">
        <v>7.0000000000000007E-2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84</v>
      </c>
      <c r="AH184">
        <v>2</v>
      </c>
      <c r="AI184">
        <v>422441122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ROW(Source!A120)</f>
        <v>120</v>
      </c>
      <c r="B185">
        <v>422441142</v>
      </c>
      <c r="C185">
        <v>422441109</v>
      </c>
      <c r="D185">
        <v>385840603</v>
      </c>
      <c r="E185">
        <v>1</v>
      </c>
      <c r="F185">
        <v>1</v>
      </c>
      <c r="G185">
        <v>1079</v>
      </c>
      <c r="H185">
        <v>3</v>
      </c>
      <c r="I185" t="s">
        <v>321</v>
      </c>
      <c r="J185" t="s">
        <v>322</v>
      </c>
      <c r="K185" t="s">
        <v>323</v>
      </c>
      <c r="L185">
        <v>1356</v>
      </c>
      <c r="N185">
        <v>1010</v>
      </c>
      <c r="O185" t="s">
        <v>162</v>
      </c>
      <c r="P185" t="s">
        <v>162</v>
      </c>
      <c r="Q185">
        <v>1000</v>
      </c>
      <c r="X185">
        <v>2E-3</v>
      </c>
      <c r="Y185">
        <v>226.66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2E-3</v>
      </c>
      <c r="AH185">
        <v>2</v>
      </c>
      <c r="AI185">
        <v>422441123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ROW(Source!A120)</f>
        <v>120</v>
      </c>
      <c r="B186">
        <v>422441143</v>
      </c>
      <c r="C186">
        <v>422441109</v>
      </c>
      <c r="D186">
        <v>385841017</v>
      </c>
      <c r="E186">
        <v>1</v>
      </c>
      <c r="F186">
        <v>1</v>
      </c>
      <c r="G186">
        <v>1079</v>
      </c>
      <c r="H186">
        <v>3</v>
      </c>
      <c r="I186" t="s">
        <v>286</v>
      </c>
      <c r="J186" t="s">
        <v>287</v>
      </c>
      <c r="K186" t="s">
        <v>288</v>
      </c>
      <c r="L186">
        <v>235684255</v>
      </c>
      <c r="N186">
        <v>1010</v>
      </c>
      <c r="O186" t="s">
        <v>141</v>
      </c>
      <c r="P186" t="s">
        <v>141</v>
      </c>
      <c r="Q186">
        <v>1</v>
      </c>
      <c r="X186">
        <v>1</v>
      </c>
      <c r="Y186">
        <v>14.99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</v>
      </c>
      <c r="AH186">
        <v>2</v>
      </c>
      <c r="AI186">
        <v>422441124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ROW(Source!A120)</f>
        <v>120</v>
      </c>
      <c r="B187">
        <v>422441144</v>
      </c>
      <c r="C187">
        <v>422441109</v>
      </c>
      <c r="D187">
        <v>385746602</v>
      </c>
      <c r="E187">
        <v>1079</v>
      </c>
      <c r="F187">
        <v>1</v>
      </c>
      <c r="G187">
        <v>1079</v>
      </c>
      <c r="H187">
        <v>3</v>
      </c>
      <c r="I187" t="s">
        <v>103</v>
      </c>
      <c r="J187" t="s">
        <v>3</v>
      </c>
      <c r="K187" t="s">
        <v>104</v>
      </c>
      <c r="L187">
        <v>1346</v>
      </c>
      <c r="N187">
        <v>1009</v>
      </c>
      <c r="O187" t="s">
        <v>105</v>
      </c>
      <c r="P187" t="s">
        <v>105</v>
      </c>
      <c r="Q187">
        <v>1</v>
      </c>
      <c r="X187">
        <v>0.65300000000000002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0.65300000000000002</v>
      </c>
      <c r="AH187">
        <v>2</v>
      </c>
      <c r="AI187">
        <v>422441125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ROW(Source!A120)</f>
        <v>120</v>
      </c>
      <c r="B188">
        <v>422441145</v>
      </c>
      <c r="C188">
        <v>422441109</v>
      </c>
      <c r="D188">
        <v>385762550</v>
      </c>
      <c r="E188">
        <v>1079</v>
      </c>
      <c r="F188">
        <v>1</v>
      </c>
      <c r="G188">
        <v>1079</v>
      </c>
      <c r="H188">
        <v>3</v>
      </c>
      <c r="I188" t="s">
        <v>168</v>
      </c>
      <c r="J188" t="s">
        <v>3</v>
      </c>
      <c r="K188" t="s">
        <v>169</v>
      </c>
      <c r="L188">
        <v>235684255</v>
      </c>
      <c r="N188">
        <v>1010</v>
      </c>
      <c r="O188" t="s">
        <v>141</v>
      </c>
      <c r="P188" t="s">
        <v>141</v>
      </c>
      <c r="Q188">
        <v>1</v>
      </c>
      <c r="X188">
        <v>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1</v>
      </c>
      <c r="AH188">
        <v>2</v>
      </c>
      <c r="AI188">
        <v>422441126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ROW(Source!A120)</f>
        <v>120</v>
      </c>
      <c r="B189">
        <v>422441146</v>
      </c>
      <c r="C189">
        <v>422441109</v>
      </c>
      <c r="D189">
        <v>385764415</v>
      </c>
      <c r="E189">
        <v>1079</v>
      </c>
      <c r="F189">
        <v>1</v>
      </c>
      <c r="G189">
        <v>1079</v>
      </c>
      <c r="H189">
        <v>3</v>
      </c>
      <c r="I189" t="s">
        <v>147</v>
      </c>
      <c r="J189" t="s">
        <v>3</v>
      </c>
      <c r="K189" t="s">
        <v>148</v>
      </c>
      <c r="L189">
        <v>235684255</v>
      </c>
      <c r="N189">
        <v>1010</v>
      </c>
      <c r="O189" t="s">
        <v>141</v>
      </c>
      <c r="P189" t="s">
        <v>141</v>
      </c>
      <c r="Q189">
        <v>1</v>
      </c>
      <c r="X189">
        <v>12.2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12.2</v>
      </c>
      <c r="AH189">
        <v>2</v>
      </c>
      <c r="AI189">
        <v>422441127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ROW(Source!A120)</f>
        <v>120</v>
      </c>
      <c r="B190">
        <v>422441147</v>
      </c>
      <c r="C190">
        <v>422441109</v>
      </c>
      <c r="D190">
        <v>385779893</v>
      </c>
      <c r="E190">
        <v>1079</v>
      </c>
      <c r="F190">
        <v>1</v>
      </c>
      <c r="G190">
        <v>1079</v>
      </c>
      <c r="H190">
        <v>3</v>
      </c>
      <c r="I190" t="s">
        <v>170</v>
      </c>
      <c r="J190" t="s">
        <v>3</v>
      </c>
      <c r="K190" t="s">
        <v>171</v>
      </c>
      <c r="L190">
        <v>1348</v>
      </c>
      <c r="N190">
        <v>1009</v>
      </c>
      <c r="O190" t="s">
        <v>40</v>
      </c>
      <c r="P190" t="s">
        <v>40</v>
      </c>
      <c r="Q190">
        <v>1000</v>
      </c>
      <c r="X190">
        <v>1.2E-2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1.2E-2</v>
      </c>
      <c r="AH190">
        <v>2</v>
      </c>
      <c r="AI190">
        <v>422441128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СД_I-352438_РЩ-0,4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02-01-04</vt:lpstr>
      <vt:lpstr>02-01-04_1</vt:lpstr>
      <vt:lpstr>Source</vt:lpstr>
      <vt:lpstr>SourceObSm</vt:lpstr>
      <vt:lpstr>SmtRes</vt:lpstr>
      <vt:lpstr>EtalonRes</vt:lpstr>
      <vt:lpstr>SrcPoprs</vt:lpstr>
      <vt:lpstr>SrcKA</vt:lpstr>
      <vt:lpstr>'02-01-04'!Заголовки_для_печати</vt:lpstr>
      <vt:lpstr>'02-01-04_1'!Заголовки_для_печати</vt:lpstr>
      <vt:lpstr>'02-01-04'!Область_печати</vt:lpstr>
      <vt:lpstr>'02-01-04_1'!Область_печати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2026-04-03T08:55:42Z</dcterms:created>
  <dcterms:modified xsi:type="dcterms:W3CDTF">2026-04-03T08:57:26Z</dcterms:modified>
</cp:coreProperties>
</file>